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moscoop-my.sharepoint.com/personal/thiago_victorino_sescoop_coop_br/Documents/2026/Anuario/arquivos_anuario/"/>
    </mc:Choice>
  </mc:AlternateContent>
  <xr:revisionPtr revIDLastSave="17" documentId="8_{CC82417D-EF16-4390-B3AF-6142E3BB9E29}" xr6:coauthVersionLast="47" xr6:coauthVersionMax="47" xr10:uidLastSave="{C61B660D-325A-4B50-A798-9C2EF3CD812C}"/>
  <bookViews>
    <workbookView xWindow="-120" yWindow="-120" windowWidth="29040" windowHeight="15720" tabRatio="787" xr2:uid="{CA589969-75E4-4882-A92F-14457C58F947}"/>
  </bookViews>
  <sheets>
    <sheet name="00_Indice" sheetId="1" r:id="rId1"/>
    <sheet name="01_Visao_Geral" sheetId="67" r:id="rId2"/>
    <sheet name="02_Perfil" sheetId="83" r:id="rId3"/>
    <sheet name="03_Ramo_Agropecuario" sheetId="73" r:id="rId4"/>
    <sheet name="04_Ramo_Consumo" sheetId="74" r:id="rId5"/>
    <sheet name="05_Ramo_Credito" sheetId="75" r:id="rId6"/>
    <sheet name="06_Ramo_Infraestrutura" sheetId="76" r:id="rId7"/>
    <sheet name="07_Ramo_Saude" sheetId="77" r:id="rId8"/>
    <sheet name="08_Ramo_Trabalho_Prod_Serv" sheetId="79" r:id="rId9"/>
    <sheet name="09_Ramo_Transporte" sheetId="80" r:id="rId10"/>
    <sheet name="10_Panoramas" sheetId="8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6" i="67" l="1"/>
  <c r="K121" i="83"/>
  <c r="K120" i="83"/>
  <c r="K119" i="83"/>
  <c r="K118" i="83"/>
  <c r="K117" i="83"/>
  <c r="K116" i="83"/>
  <c r="K115" i="83"/>
  <c r="I121" i="83"/>
  <c r="I120" i="83"/>
  <c r="I119" i="83"/>
  <c r="I118" i="83"/>
  <c r="I117" i="83"/>
  <c r="I116" i="83"/>
  <c r="I115" i="83"/>
  <c r="G121" i="83"/>
  <c r="G120" i="83"/>
  <c r="G119" i="83"/>
  <c r="G118" i="83"/>
  <c r="G117" i="83"/>
  <c r="G116" i="83"/>
  <c r="G115" i="83"/>
  <c r="E121" i="83"/>
  <c r="E120" i="83"/>
  <c r="E119" i="83"/>
  <c r="E118" i="83"/>
  <c r="E117" i="83"/>
  <c r="E116" i="83"/>
  <c r="E115" i="83"/>
  <c r="C121" i="83"/>
  <c r="C120" i="83"/>
  <c r="C119" i="83"/>
  <c r="C118" i="83"/>
  <c r="C117" i="83"/>
  <c r="C116" i="83"/>
  <c r="C115" i="83"/>
  <c r="K93" i="83" l="1"/>
  <c r="I93" i="83"/>
  <c r="G93" i="83"/>
  <c r="E93" i="83"/>
  <c r="C93" i="83"/>
  <c r="K92" i="83"/>
  <c r="I92" i="83"/>
  <c r="G92" i="83"/>
  <c r="E92" i="83"/>
  <c r="C92" i="83"/>
  <c r="K91" i="83"/>
  <c r="I91" i="83"/>
  <c r="G91" i="83"/>
  <c r="E91" i="83"/>
  <c r="C91" i="83"/>
  <c r="K90" i="83"/>
  <c r="I90" i="83"/>
  <c r="G90" i="83"/>
  <c r="E90" i="83"/>
  <c r="C90" i="83"/>
  <c r="K89" i="83"/>
  <c r="I89" i="83"/>
  <c r="G89" i="83"/>
  <c r="E89" i="83"/>
  <c r="C89" i="83"/>
  <c r="K88" i="83"/>
  <c r="I88" i="83"/>
  <c r="G88" i="83"/>
  <c r="E88" i="83"/>
  <c r="C88" i="83"/>
  <c r="K87" i="83"/>
  <c r="I87" i="83"/>
  <c r="G87" i="83"/>
  <c r="E87" i="83"/>
  <c r="C87" i="83"/>
  <c r="K45" i="83"/>
  <c r="I45" i="83"/>
  <c r="G45" i="83"/>
  <c r="E45" i="83"/>
  <c r="C45" i="83"/>
  <c r="K44" i="83"/>
  <c r="I44" i="83"/>
  <c r="G44" i="83"/>
  <c r="E44" i="83"/>
  <c r="C44" i="83"/>
  <c r="K43" i="83"/>
  <c r="I43" i="83"/>
  <c r="G43" i="83"/>
  <c r="E43" i="83"/>
  <c r="C43" i="83"/>
  <c r="K42" i="83"/>
  <c r="I42" i="83"/>
  <c r="G42" i="83"/>
  <c r="E42" i="83"/>
  <c r="C42" i="83"/>
  <c r="K41" i="83"/>
  <c r="I41" i="83"/>
  <c r="G41" i="83"/>
  <c r="E41" i="83"/>
  <c r="C41" i="83"/>
  <c r="K40" i="83"/>
  <c r="I40" i="83"/>
  <c r="G40" i="83"/>
  <c r="E40" i="83"/>
  <c r="C40" i="83"/>
  <c r="K39" i="83"/>
  <c r="I39" i="83"/>
  <c r="G39" i="83"/>
  <c r="E39" i="83"/>
  <c r="C39" i="83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C126" i="83"/>
  <c r="C127" i="83"/>
  <c r="C128" i="83"/>
  <c r="C129" i="83"/>
  <c r="C130" i="83"/>
  <c r="C131" i="83"/>
  <c r="C132" i="83"/>
  <c r="E98" i="83"/>
  <c r="E99" i="83"/>
  <c r="E100" i="83"/>
  <c r="E101" i="83"/>
  <c r="C98" i="83"/>
  <c r="C99" i="83"/>
  <c r="C100" i="83"/>
  <c r="C101" i="83"/>
  <c r="C59" i="83"/>
  <c r="C60" i="83"/>
  <c r="C61" i="83"/>
  <c r="C62" i="83"/>
  <c r="C63" i="83"/>
  <c r="C64" i="83"/>
  <c r="C65" i="83"/>
  <c r="C13" i="83"/>
  <c r="C14" i="83"/>
  <c r="C15" i="83"/>
  <c r="C16" i="83"/>
  <c r="C17" i="83"/>
  <c r="C18" i="83"/>
  <c r="E110" i="83"/>
  <c r="D110" i="83"/>
  <c r="E109" i="83"/>
  <c r="D109" i="83"/>
  <c r="E108" i="83"/>
  <c r="D108" i="83"/>
  <c r="E107" i="83"/>
  <c r="D107" i="83"/>
  <c r="E106" i="83"/>
  <c r="D106" i="83"/>
  <c r="B71" i="83"/>
  <c r="B70" i="83"/>
  <c r="E54" i="83"/>
  <c r="D54" i="83"/>
  <c r="E53" i="83"/>
  <c r="D53" i="83"/>
  <c r="E52" i="83"/>
  <c r="D52" i="83"/>
  <c r="E51" i="83"/>
  <c r="D51" i="83"/>
  <c r="E50" i="83"/>
  <c r="D50" i="83"/>
  <c r="E34" i="83"/>
  <c r="D34" i="83"/>
  <c r="E33" i="83"/>
  <c r="D33" i="83"/>
  <c r="E32" i="83"/>
  <c r="D32" i="83"/>
  <c r="E31" i="83"/>
  <c r="D31" i="83"/>
  <c r="E30" i="83"/>
  <c r="D30" i="83"/>
  <c r="B23" i="83"/>
  <c r="B106" i="67"/>
  <c r="C106" i="67"/>
  <c r="D106" i="67"/>
  <c r="E106" i="67"/>
  <c r="F106" i="67"/>
  <c r="G106" i="67"/>
  <c r="B95" i="67"/>
  <c r="C95" i="67"/>
  <c r="D95" i="67"/>
  <c r="E95" i="67"/>
  <c r="F95" i="67"/>
  <c r="G95" i="67"/>
  <c r="H95" i="67"/>
  <c r="B84" i="67"/>
  <c r="C84" i="67"/>
  <c r="D84" i="67"/>
  <c r="E84" i="67"/>
  <c r="F84" i="67"/>
  <c r="G84" i="67"/>
  <c r="H84" i="67"/>
  <c r="B73" i="67"/>
  <c r="C73" i="67"/>
  <c r="D73" i="67"/>
  <c r="E73" i="67"/>
  <c r="F73" i="67"/>
  <c r="G73" i="67"/>
  <c r="H73" i="67"/>
  <c r="B62" i="67"/>
  <c r="C62" i="67"/>
  <c r="D62" i="67"/>
  <c r="E62" i="67"/>
  <c r="F62" i="67"/>
  <c r="G62" i="67"/>
  <c r="H62" i="67"/>
  <c r="B51" i="67"/>
  <c r="C51" i="67"/>
  <c r="D51" i="67"/>
  <c r="E51" i="67"/>
  <c r="F51" i="67"/>
  <c r="G51" i="67"/>
  <c r="H51" i="67"/>
  <c r="B40" i="67"/>
  <c r="C40" i="67"/>
  <c r="D40" i="67"/>
  <c r="E40" i="67"/>
  <c r="F40" i="67"/>
  <c r="G40" i="67"/>
  <c r="H40" i="67"/>
  <c r="B35" i="81"/>
  <c r="C35" i="81"/>
  <c r="D35" i="81"/>
  <c r="E35" i="81"/>
  <c r="F35" i="81"/>
  <c r="G35" i="81"/>
  <c r="H35" i="81"/>
  <c r="I29" i="81"/>
  <c r="I30" i="81"/>
  <c r="I31" i="81"/>
  <c r="I32" i="81"/>
  <c r="I33" i="81"/>
  <c r="I34" i="81"/>
  <c r="B25" i="81"/>
  <c r="B13" i="67"/>
  <c r="C13" i="67"/>
  <c r="D13" i="67"/>
  <c r="E13" i="67"/>
  <c r="F13" i="67"/>
  <c r="G13" i="67"/>
  <c r="I35" i="81" l="1"/>
</calcChain>
</file>

<file path=xl/sharedStrings.xml><?xml version="1.0" encoding="utf-8"?>
<sst xmlns="http://schemas.openxmlformats.org/spreadsheetml/2006/main" count="672" uniqueCount="308">
  <si>
    <t>Ramo Consumo</t>
  </si>
  <si>
    <t>Ramo Infraestrutura</t>
  </si>
  <si>
    <t>Ramo Transporte</t>
  </si>
  <si>
    <t>Indicador</t>
  </si>
  <si>
    <t>Valor 2025</t>
  </si>
  <si>
    <t>Cooperativas</t>
  </si>
  <si>
    <t>Cooperados</t>
  </si>
  <si>
    <t>Empregados</t>
  </si>
  <si>
    <t>Ramo</t>
  </si>
  <si>
    <t>Ingressos</t>
  </si>
  <si>
    <t>Ativos</t>
  </si>
  <si>
    <t>Sobras</t>
  </si>
  <si>
    <t>Consumo</t>
  </si>
  <si>
    <t>Infraestrutura</t>
  </si>
  <si>
    <t>Transporte</t>
  </si>
  <si>
    <t>TOTAL</t>
  </si>
  <si>
    <t>Ano</t>
  </si>
  <si>
    <t>Categoria</t>
  </si>
  <si>
    <t>% do total 2025</t>
  </si>
  <si>
    <t>Cooperativas Singulares (1o grau)</t>
  </si>
  <si>
    <t>Central/Federacao (2o grau)</t>
  </si>
  <si>
    <t>Confederacao (3o grau)</t>
  </si>
  <si>
    <t>Faixa de idade da cooperativa</t>
  </si>
  <si>
    <t>Ate 5 anos</t>
  </si>
  <si>
    <t>Mais de 40 anos</t>
  </si>
  <si>
    <t>Metrica</t>
  </si>
  <si>
    <t>Valor</t>
  </si>
  <si>
    <t>Cooperativas com mais de 20 anos de atuacao</t>
  </si>
  <si>
    <t>Novas cooperativas registradas em 2025</t>
  </si>
  <si>
    <t>Mulheres %</t>
  </si>
  <si>
    <t>Homens %</t>
  </si>
  <si>
    <t>Faixa de escolaridade</t>
  </si>
  <si>
    <t>Sem escolaridade / Fundamental incompleto</t>
  </si>
  <si>
    <t>Fundamental completo / Medio incompleto</t>
  </si>
  <si>
    <t>Medio completo / Superior incompleto</t>
  </si>
  <si>
    <t>Superior completo</t>
  </si>
  <si>
    <t>Pos-graduacao</t>
  </si>
  <si>
    <t>Mestrado</t>
  </si>
  <si>
    <t>Doutorado</t>
  </si>
  <si>
    <t>Sexo</t>
  </si>
  <si>
    <t>% da direcao 2025</t>
  </si>
  <si>
    <t>Mulheres</t>
  </si>
  <si>
    <t>Homens</t>
  </si>
  <si>
    <t>Faixa etaria</t>
  </si>
  <si>
    <t>20 a 30 anos</t>
  </si>
  <si>
    <t>30 a 40 anos</t>
  </si>
  <si>
    <t>40 a 50 anos</t>
  </si>
  <si>
    <t>Mais de 50 anos</t>
  </si>
  <si>
    <t/>
  </si>
  <si>
    <t>Segmento</t>
  </si>
  <si>
    <t>Produtos nao industrializados de origem vegetal</t>
  </si>
  <si>
    <t>Insumos e bens de fornecimento</t>
  </si>
  <si>
    <t>Produtos industrializados de origem vegetal</t>
  </si>
  <si>
    <t>Servicos</t>
  </si>
  <si>
    <t>Produtos industrializados de origem animal</t>
  </si>
  <si>
    <t>Produtos nao industrializados de origem animal</t>
  </si>
  <si>
    <t>Escolas tecnicas de producao rural</t>
  </si>
  <si>
    <t>Fizeram negocio com...</t>
  </si>
  <si>
    <t>% das cooperativas do ramo</t>
  </si>
  <si>
    <t>Cooperativas de Credito</t>
  </si>
  <si>
    <t>Cooperativas de Saude</t>
  </si>
  <si>
    <t>Cooperativas de Transporte</t>
  </si>
  <si>
    <t>Cooperativas de Trabalho</t>
  </si>
  <si>
    <t>Participacao do agronegocio no PIB</t>
  </si>
  <si>
    <t>25,1% (+1,9% vs 2024)</t>
  </si>
  <si>
    <t>Credito rural concedido as cooperativas agropecuarias (total)</t>
  </si>
  <si>
    <t xml:space="preserve">  - Comercializacao</t>
  </si>
  <si>
    <t xml:space="preserve">  - Custeio</t>
  </si>
  <si>
    <t xml:space="preserve">  - Industrializacao</t>
  </si>
  <si>
    <t xml:space="preserve">  - Investimento</t>
  </si>
  <si>
    <t>Fonte</t>
  </si>
  <si>
    <t>CEPEA-Esalq/USP (PIB); base OCB (credito rural)</t>
  </si>
  <si>
    <t>% das cooperativas</t>
  </si>
  <si>
    <t>Diversos</t>
  </si>
  <si>
    <t>Educacao</t>
  </si>
  <si>
    <t>Supermercados</t>
  </si>
  <si>
    <t>Farmacias</t>
  </si>
  <si>
    <t>Vestuario e beleza</t>
  </si>
  <si>
    <t>Equipamentos</t>
  </si>
  <si>
    <t>Veiculares</t>
  </si>
  <si>
    <t>Postos de combustivel</t>
  </si>
  <si>
    <t>Servicos / Diversos</t>
  </si>
  <si>
    <t>Turisticos</t>
  </si>
  <si>
    <t>Categoria regulatoria</t>
  </si>
  <si>
    <t>Classica (alem de credito, capta a vista e a prazo)</t>
  </si>
  <si>
    <t>Capital e emprestimo (credito limitado ao capital social)</t>
  </si>
  <si>
    <t>Plena (operacoes mais complexas, incl. aplicacao de recursos)</t>
  </si>
  <si>
    <t>Cooperativas centrais, federacoes ou confederacoes</t>
  </si>
  <si>
    <t>Cooperativas Agropecuarias</t>
  </si>
  <si>
    <t>Indicador SNCC 2025</t>
  </si>
  <si>
    <t>Municipios atendidos apenas por cooperativas de credito</t>
  </si>
  <si>
    <t>Unidades de atendimento</t>
  </si>
  <si>
    <t>10.553 (+333 vs ano anterior)</t>
  </si>
  <si>
    <t>Cooperados totais</t>
  </si>
  <si>
    <t>22.956.981 (PF: 19.264.742 / PJ: 3.692.239)</t>
  </si>
  <si>
    <t>Patrimonio Liquido do SNCC</t>
  </si>
  <si>
    <t>R$ 132,93 bi (+13,8%)</t>
  </si>
  <si>
    <t>Ativos totais</t>
  </si>
  <si>
    <t>R$ 883,1 bi (-0,2%)</t>
  </si>
  <si>
    <t>Operacoes de credito</t>
  </si>
  <si>
    <t>R$ 516 bi</t>
  </si>
  <si>
    <t>Depositos totais</t>
  </si>
  <si>
    <t>R$ 590,1 bi</t>
  </si>
  <si>
    <t>FGCOOP / Banco Central do Brasil</t>
  </si>
  <si>
    <t>Geracao de energia para consumacao</t>
  </si>
  <si>
    <t>Construcao Civil</t>
  </si>
  <si>
    <t>Habitacional</t>
  </si>
  <si>
    <t>Distribuicao de energia</t>
  </si>
  <si>
    <t>Geracao de energia para venda</t>
  </si>
  <si>
    <t>Demais</t>
  </si>
  <si>
    <t>Outros</t>
  </si>
  <si>
    <t>Metrica - Geracao Convencional 2025</t>
  </si>
  <si>
    <t>Potencia instalada (MW)</t>
  </si>
  <si>
    <t>Usinas em operacao</t>
  </si>
  <si>
    <t>PCHs</t>
  </si>
  <si>
    <t>CGHs</t>
  </si>
  <si>
    <t>UFVs (solar fotovoltaica)</t>
  </si>
  <si>
    <t>UTE (biomassa)</t>
  </si>
  <si>
    <t>Indicador (IASC/ANEEL) 2025</t>
  </si>
  <si>
    <t>Satisfacao - Cooperativas permissionarias</t>
  </si>
  <si>
    <t>Satisfacao - Concessionarias (mercado geral)</t>
  </si>
  <si>
    <t>Indice maximo de satisfacao entre cooperativas</t>
  </si>
  <si>
    <t>Cooperativas avaliadas</t>
  </si>
  <si>
    <t>52 de 103 distribuidoras avaliadas</t>
  </si>
  <si>
    <t>Operadora de plano de saude medico</t>
  </si>
  <si>
    <t>Prestadora de servicos de saude (Medicos)</t>
  </si>
  <si>
    <t>Prestadora de servicos de saude (Outros profissionais)</t>
  </si>
  <si>
    <t>Prestadora de servicos de saude (Especialidades e Hospitalares)</t>
  </si>
  <si>
    <t>Operadora de plano de saude odontologico</t>
  </si>
  <si>
    <t>Prestadora de servicos de saude (Odontologicos)</t>
  </si>
  <si>
    <t>Usuarios de plano de saude</t>
  </si>
  <si>
    <t>Gestao de residuos</t>
  </si>
  <si>
    <t>Demais servicos</t>
  </si>
  <si>
    <t>Consultoria e instrutoria</t>
  </si>
  <si>
    <t>Mineral</t>
  </si>
  <si>
    <t>Manutencao, conservacao e seguranca</t>
  </si>
  <si>
    <t>Producao artesanal</t>
  </si>
  <si>
    <t>Cultura e lazer</t>
  </si>
  <si>
    <t>Assistencia tecnica</t>
  </si>
  <si>
    <t>Confeccao</t>
  </si>
  <si>
    <t>Producao industrial</t>
  </si>
  <si>
    <t>Tecnologia e inovacao</t>
  </si>
  <si>
    <t>Sociais</t>
  </si>
  <si>
    <t>Indicador - Segmento Reciclagem 2025</t>
  </si>
  <si>
    <t>Municipios atendidos</t>
  </si>
  <si>
    <t>Materiais destinados a reciclagem</t>
  </si>
  <si>
    <t>CO2 com potencial de reducao</t>
  </si>
  <si>
    <t>Faturamento (media R$ 452 mil/organizacao)</t>
  </si>
  <si>
    <t>Indicador - Segmento Mineral (titulos ativos na ANM) 2025</t>
  </si>
  <si>
    <t>Cooperativas minerais (OCB)</t>
  </si>
  <si>
    <t>Municipios</t>
  </si>
  <si>
    <t>Garimpeiros cooperados</t>
  </si>
  <si>
    <t>Funcionarios diretos</t>
  </si>
  <si>
    <t>Titulos minerarios em produção</t>
  </si>
  <si>
    <t>Producao de minerios em 2025</t>
  </si>
  <si>
    <t>Distribuicao dos 578 titulos por regime: Permissao de Lavra Garimpeira</t>
  </si>
  <si>
    <t>Distribuicao dos 578 titulos por regime: Licenciamento</t>
  </si>
  <si>
    <t>Distribuicao dos 578 titulos por regime: Concessao de Lavra</t>
  </si>
  <si>
    <t>Substancias nos titulos de Lavra Garimpeira: Ouro</t>
  </si>
  <si>
    <t>Substancias nos titulos de Lavra Garimpeira: Cassiterita</t>
  </si>
  <si>
    <t>Substancias nos titulos de Lavra Garimpeira: Quartzo</t>
  </si>
  <si>
    <t>Substancias nos titulos de Lavra Garimpeira: Demais</t>
  </si>
  <si>
    <t>Substancias nos titulos de Lavra Garimpeira: Titanio</t>
  </si>
  <si>
    <t>Indicador - Segmento Producao Artesanal</t>
  </si>
  <si>
    <t>% dos artesaos que sao mulheres</t>
  </si>
  <si>
    <t>Cooperativas representadas</t>
  </si>
  <si>
    <t>Cooperadas e cooperados</t>
  </si>
  <si>
    <t>% do PIB nacional</t>
  </si>
  <si>
    <t>Rodoviario / Cargas</t>
  </si>
  <si>
    <t>Rodoviario / Coletivo de passageiros</t>
  </si>
  <si>
    <t>Rodoviario / Passageiro individual</t>
  </si>
  <si>
    <t>Outros tipos de transporte</t>
  </si>
  <si>
    <t>Aquaviario</t>
  </si>
  <si>
    <t>Aereo</t>
  </si>
  <si>
    <t>Composicao por tipo de veiculo (2025)</t>
  </si>
  <si>
    <t>Numero de veiculos</t>
  </si>
  <si>
    <t>Caminhao</t>
  </si>
  <si>
    <t>Semi-reboque</t>
  </si>
  <si>
    <t>Caminhonete</t>
  </si>
  <si>
    <t>Outros veiculos</t>
  </si>
  <si>
    <t>6 a 10 anos</t>
  </si>
  <si>
    <t>11 a 15 anos</t>
  </si>
  <si>
    <t>16 a 20 anos</t>
  </si>
  <si>
    <t>Mais de 21 anos</t>
  </si>
  <si>
    <t>Indicador (Dia C 2025)</t>
  </si>
  <si>
    <t>Valor capturado</t>
  </si>
  <si>
    <t>Acoes realizadas em 2025</t>
  </si>
  <si>
    <t>Investimento social</t>
  </si>
  <si>
    <t>Pessoas beneficiadas</t>
  </si>
  <si>
    <t>Estados com iniciativas</t>
  </si>
  <si>
    <t>Cooperativas participantes 2025 (25% da base)</t>
  </si>
  <si>
    <t>Cooperativas participantes 2024</t>
  </si>
  <si>
    <t>Municipios alcancados</t>
  </si>
  <si>
    <t>Capilaridade territorial</t>
  </si>
  <si>
    <t>Voluntarios mobilizados 2025</t>
  </si>
  <si>
    <t>ODS contemplados</t>
  </si>
  <si>
    <t>17/17</t>
  </si>
  <si>
    <t>Faturamento combinado das maiores cooperativas do mundo</t>
  </si>
  <si>
    <t>Cooperativas no mundo</t>
  </si>
  <si>
    <t>Cooperados no mundo (% da humanidade)</t>
  </si>
  <si>
    <t>Empregos gerados no mundo</t>
  </si>
  <si>
    <t>Dados do Cooperativismo — Visão Geral</t>
  </si>
  <si>
    <t>Panorama dos 7 ramos (6 métricas + total)</t>
  </si>
  <si>
    <t>Cooperativas por grau (%)</t>
  </si>
  <si>
    <t>Cooperativas por faixa de idade (%)</t>
  </si>
  <si>
    <t>Longevidade vs IBGE e novas cooperativas 2025</t>
  </si>
  <si>
    <t>Cooperados por sexo e ano (2021-2025)</t>
  </si>
  <si>
    <t>Cooperados pessoa física x pessoa jurídica (2021-2025)</t>
  </si>
  <si>
    <t>Cooperados por faixa de escolaridade (%)</t>
  </si>
  <si>
    <t>Direção por sexo (2025)</t>
  </si>
  <si>
    <t>Direção por sexo e ano (2019-2025)</t>
  </si>
  <si>
    <t>Dirigentes por faixa etária e sexo</t>
  </si>
  <si>
    <t>Empregados por sexo e ano (2021-2025)</t>
  </si>
  <si>
    <t>Empregados por faixa de escolaridade (%)</t>
  </si>
  <si>
    <t>Ramo Agropecuário</t>
  </si>
  <si>
    <t>Cooperativas por segmento (%)</t>
  </si>
  <si>
    <t>Intercooperação: negócios com outros ramos (%)</t>
  </si>
  <si>
    <t>PIB do agro e crédito rural por finalidade</t>
  </si>
  <si>
    <t>Intercooperação (%)</t>
  </si>
  <si>
    <t>Ramo Crédito</t>
  </si>
  <si>
    <t>Cooperativas por categoria regulatória (%)</t>
  </si>
  <si>
    <t>Sistema Nacional de Crédito Cooperativo (SNCC)</t>
  </si>
  <si>
    <t>Energia: composição das usinas de geração convencional</t>
  </si>
  <si>
    <t>Energia: IASC — índice ANEEL de satisfação do consumidor (2025)</t>
  </si>
  <si>
    <t>Ramo Saúde</t>
  </si>
  <si>
    <t>Ramo Trabalho, Produção de Bens e Serviços</t>
  </si>
  <si>
    <t>Segmento de reciclagem</t>
  </si>
  <si>
    <t>Segmento mineral</t>
  </si>
  <si>
    <t>Segmento de produção artesanal</t>
  </si>
  <si>
    <t>Composição da frota por tipo e idade</t>
  </si>
  <si>
    <t>Panoramas</t>
  </si>
  <si>
    <t>Panorama Social (Dia C)</t>
  </si>
  <si>
    <t>Obs.: maioria dos valores = 0 (provável contador animado)</t>
  </si>
  <si>
    <t>Cenário Internacional: dados globais</t>
  </si>
  <si>
    <t>#</t>
  </si>
  <si>
    <t>Página (aba)</t>
  </si>
  <si>
    <t>Gráfico / bloco de dados</t>
  </si>
  <si>
    <t>% do total</t>
  </si>
  <si>
    <t>Até 5 anos</t>
  </si>
  <si>
    <t>21 a 40 anos</t>
  </si>
  <si>
    <t>Cooperativas 2025</t>
  </si>
  <si>
    <t>Mulheres (nº)</t>
  </si>
  <si>
    <t>Homens (nº)</t>
  </si>
  <si>
    <t>Pessoa Física (nº)</t>
  </si>
  <si>
    <t>Pessoa Jurídica (nº)</t>
  </si>
  <si>
    <t>PF %</t>
  </si>
  <si>
    <t>PJ %</t>
  </si>
  <si>
    <t>Cooperados (nº)</t>
  </si>
  <si>
    <t>% do total informado</t>
  </si>
  <si>
    <t>Empregados (nº) 2025</t>
  </si>
  <si>
    <t>Bioma</t>
  </si>
  <si>
    <t>Mata Atlantica</t>
  </si>
  <si>
    <t>Cerrado</t>
  </si>
  <si>
    <t>Amazonia</t>
  </si>
  <si>
    <t>Caatinga</t>
  </si>
  <si>
    <t>Pampa</t>
  </si>
  <si>
    <t>Pantanal</t>
  </si>
  <si>
    <t>Total</t>
  </si>
  <si>
    <t>Biomas: cooperativas, cooperados e empregados por bioma</t>
  </si>
  <si>
    <t>Série histórica nacional 2019–2025</t>
  </si>
  <si>
    <t>Novos registros</t>
  </si>
  <si>
    <t>Ingressos e receitas brutas</t>
  </si>
  <si>
    <t>Ativo total</t>
  </si>
  <si>
    <t>Sobras do exercício</t>
  </si>
  <si>
    <t>Capital social integralizado</t>
  </si>
  <si>
    <t>Despesa com pessoal</t>
  </si>
  <si>
    <t>Série histórica por ramo 2019–2025</t>
  </si>
  <si>
    <t>Salários e benefícios pagos (2025)</t>
  </si>
  <si>
    <t>Salários e benefícios pagos</t>
  </si>
  <si>
    <t>Dados do Cooperativismo — Perfil (Cooperativas, Cooperados, Governança, Empregados)</t>
  </si>
  <si>
    <t>Governança</t>
  </si>
  <si>
    <t>01_Visao_Geral</t>
  </si>
  <si>
    <t>02_Perfil</t>
  </si>
  <si>
    <t>03_Ramo_Agropecuario</t>
  </si>
  <si>
    <t>04_Ramo_Consumo</t>
  </si>
  <si>
    <t>05_Ramo_Credito</t>
  </si>
  <si>
    <t>06_Ramo_Infraestrutura</t>
  </si>
  <si>
    <t>07_Ramo_Saude</t>
  </si>
  <si>
    <t>08_Ramo_Trabalho_Prod_Serv</t>
  </si>
  <si>
    <t>09_Ramo_Transporte</t>
  </si>
  <si>
    <t>10_Panoramas</t>
  </si>
  <si>
    <t xml:space="preserve">% das cooperativas </t>
  </si>
  <si>
    <t>Idade da frota</t>
  </si>
  <si>
    <t>Série histórica por Ramo 2019–2025</t>
  </si>
  <si>
    <t>% empresas em geral que sobrevivem 5 anos (IBGE)</t>
  </si>
  <si>
    <t>R$ 26,7 mi</t>
  </si>
  <si>
    <t>4 milhoes</t>
  </si>
  <si>
    <t>Cooperados por sexo e ramo (2021-2025)</t>
  </si>
  <si>
    <t>2021 Mulheres %</t>
  </si>
  <si>
    <t>2021 Homens %</t>
  </si>
  <si>
    <t>2022 Mulheres %</t>
  </si>
  <si>
    <t>2022 Homens %</t>
  </si>
  <si>
    <t>2023 Mulheres %</t>
  </si>
  <si>
    <t>2023 Homens %</t>
  </si>
  <si>
    <t>2024 Mulheres %</t>
  </si>
  <si>
    <t>2024 Homens %</t>
  </si>
  <si>
    <t>2025 Mulheres %</t>
  </si>
  <si>
    <t>2025 Homens %</t>
  </si>
  <si>
    <t>Direção por sexo e ramo (2021-2025)</t>
  </si>
  <si>
    <t>Cooperativas (matriz + filial)</t>
  </si>
  <si>
    <t>Cooperativas (matriz + filial) por bioma x ramo - 2025</t>
  </si>
  <si>
    <t>Empregados por sexo e ramo (2021-2025)</t>
  </si>
  <si>
    <t>Indicador global (ACI)</t>
  </si>
  <si>
    <t>Agropecuário</t>
  </si>
  <si>
    <t>Crédito</t>
  </si>
  <si>
    <t>Saúde</t>
  </si>
  <si>
    <t>Trabalho, Produção de Bens e Serviços</t>
  </si>
  <si>
    <t>Anuário do Cooperativismo Brasileiro 2026 — Índice de 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</si>
</sst>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R$&quot;\ #,##0;[Red]\-&quot;R$&quot;\ #,##0"/>
    <numFmt numFmtId="164" formatCode="&quot;R$&quot;\ #,##0.00"/>
    <numFmt numFmtId="165" formatCode="0.0%"/>
    <numFmt numFmtId="166" formatCode="#,##0&quot; t&quot;"/>
  </numFmts>
  <fonts count="3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rgb="FF1F4E79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i/>
      <sz val="9"/>
      <color rgb="FF80808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008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E75B6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9" fillId="0" borderId="0" xfId="0" applyFont="1"/>
    <xf numFmtId="0" fontId="16" fillId="0" borderId="0" xfId="0" applyFont="1"/>
    <xf numFmtId="0" fontId="20" fillId="33" borderId="0" xfId="0" applyFont="1" applyFill="1"/>
    <xf numFmtId="0" fontId="21" fillId="0" borderId="0" xfId="0" applyFont="1"/>
    <xf numFmtId="0" fontId="22" fillId="34" borderId="10" xfId="0" applyFont="1" applyFill="1" applyBorder="1"/>
    <xf numFmtId="0" fontId="0" fillId="0" borderId="0" xfId="0" applyAlignment="1">
      <alignment horizontal="left"/>
    </xf>
    <xf numFmtId="0" fontId="20" fillId="33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3" fontId="23" fillId="0" borderId="0" xfId="0" applyNumberFormat="1" applyFont="1" applyAlignment="1">
      <alignment horizontal="left"/>
    </xf>
    <xf numFmtId="0" fontId="24" fillId="0" borderId="0" xfId="0" applyFont="1"/>
    <xf numFmtId="0" fontId="16" fillId="35" borderId="0" xfId="0" applyFont="1" applyFill="1"/>
    <xf numFmtId="0" fontId="0" fillId="35" borderId="0" xfId="0" applyFill="1"/>
    <xf numFmtId="0" fontId="25" fillId="36" borderId="0" xfId="0" applyFont="1" applyFill="1"/>
    <xf numFmtId="0" fontId="21" fillId="0" borderId="0" xfId="0" applyFont="1" applyAlignment="1">
      <alignment horizontal="left"/>
    </xf>
    <xf numFmtId="164" fontId="24" fillId="0" borderId="0" xfId="0" applyNumberFormat="1" applyFont="1" applyAlignment="1">
      <alignment horizontal="left"/>
    </xf>
    <xf numFmtId="0" fontId="25" fillId="36" borderId="0" xfId="0" applyFont="1" applyFill="1" applyAlignment="1">
      <alignment horizontal="left"/>
    </xf>
    <xf numFmtId="3" fontId="16" fillId="0" borderId="0" xfId="0" applyNumberFormat="1" applyFont="1" applyAlignment="1">
      <alignment horizontal="left"/>
    </xf>
    <xf numFmtId="3" fontId="26" fillId="0" borderId="0" xfId="0" applyNumberFormat="1" applyFont="1"/>
    <xf numFmtId="0" fontId="25" fillId="0" borderId="0" xfId="0" applyFont="1"/>
    <xf numFmtId="0" fontId="25" fillId="0" borderId="0" xfId="0" applyFont="1" applyAlignment="1">
      <alignment horizontal="center"/>
    </xf>
    <xf numFmtId="0" fontId="20" fillId="0" borderId="0" xfId="0" applyFont="1"/>
    <xf numFmtId="0" fontId="0" fillId="33" borderId="0" xfId="0" applyFill="1"/>
    <xf numFmtId="0" fontId="16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9" fontId="24" fillId="0" borderId="0" xfId="43" applyFont="1" applyAlignment="1">
      <alignment horizontal="left"/>
    </xf>
    <xf numFmtId="0" fontId="26" fillId="0" borderId="0" xfId="0" applyFont="1"/>
    <xf numFmtId="0" fontId="24" fillId="0" borderId="11" xfId="0" applyFont="1" applyBorder="1" applyAlignment="1">
      <alignment horizontal="center"/>
    </xf>
    <xf numFmtId="3" fontId="24" fillId="0" borderId="0" xfId="0" applyNumberFormat="1" applyFont="1"/>
    <xf numFmtId="164" fontId="24" fillId="0" borderId="0" xfId="0" applyNumberFormat="1" applyFont="1"/>
    <xf numFmtId="3" fontId="25" fillId="0" borderId="0" xfId="0" applyNumberFormat="1" applyFont="1"/>
    <xf numFmtId="164" fontId="25" fillId="0" borderId="0" xfId="0" applyNumberFormat="1" applyFont="1"/>
    <xf numFmtId="10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/>
    </xf>
    <xf numFmtId="9" fontId="24" fillId="0" borderId="0" xfId="0" applyNumberFormat="1" applyFont="1" applyAlignment="1">
      <alignment horizontal="left"/>
    </xf>
    <xf numFmtId="10" fontId="24" fillId="0" borderId="0" xfId="0" applyNumberFormat="1" applyFont="1"/>
    <xf numFmtId="10" fontId="24" fillId="0" borderId="0" xfId="43" applyNumberFormat="1" applyFont="1"/>
    <xf numFmtId="0" fontId="24" fillId="0" borderId="0" xfId="0" applyFont="1" applyAlignment="1">
      <alignment horizontal="left"/>
    </xf>
    <xf numFmtId="165" fontId="24" fillId="0" borderId="0" xfId="43" applyNumberFormat="1" applyFont="1" applyAlignment="1">
      <alignment horizontal="left"/>
    </xf>
    <xf numFmtId="165" fontId="24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9" fontId="24" fillId="0" borderId="0" xfId="0" applyNumberFormat="1" applyFont="1" applyAlignment="1">
      <alignment horizontal="center"/>
    </xf>
    <xf numFmtId="3" fontId="25" fillId="0" borderId="0" xfId="0" applyNumberFormat="1" applyFont="1" applyAlignment="1">
      <alignment horizontal="left"/>
    </xf>
    <xf numFmtId="6" fontId="24" fillId="0" borderId="0" xfId="0" applyNumberFormat="1" applyFont="1" applyAlignment="1">
      <alignment horizontal="left"/>
    </xf>
    <xf numFmtId="0" fontId="18" fillId="0" borderId="11" xfId="42" applyBorder="1"/>
    <xf numFmtId="0" fontId="0" fillId="37" borderId="0" xfId="0" applyFill="1"/>
    <xf numFmtId="0" fontId="29" fillId="0" borderId="0" xfId="0" applyFont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Hiperlink" xfId="42" builtinId="8"/>
    <cellStyle name="Neutro" xfId="8" builtinId="28" customBuiltin="1"/>
    <cellStyle name="Normal" xfId="0" builtinId="0"/>
    <cellStyle name="Nota" xfId="15" builtinId="10" customBuiltin="1"/>
    <cellStyle name="Porcentagem" xfId="43" builtinId="5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D203B45-9375-42DD-A2D8-38F66F1C479A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f09122fc-4b38-41a3-a5dd-f2c6810ed1a6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F8A2-3BF7-4E1B-AB82-896D5E552301}">
  <dimension ref="A1:C64"/>
  <sheetViews>
    <sheetView tabSelected="1" workbookViewId="0">
      <pane ySplit="3" topLeftCell="A4" activePane="bottomLeft" state="frozen"/>
      <selection pane="bottomLeft" activeCell="C68" sqref="C68"/>
    </sheetView>
  </sheetViews>
  <sheetFormatPr defaultRowHeight="15" x14ac:dyDescent="0.25"/>
  <cols>
    <col min="1" max="1" width="4.5703125" customWidth="1"/>
    <col min="2" max="2" width="32.42578125" customWidth="1"/>
    <col min="3" max="3" width="76.140625" customWidth="1"/>
  </cols>
  <sheetData>
    <row r="1" spans="1:3" ht="21" x14ac:dyDescent="0.35">
      <c r="A1" s="48"/>
      <c r="B1" s="1" t="s">
        <v>307</v>
      </c>
    </row>
    <row r="3" spans="1:3" x14ac:dyDescent="0.25">
      <c r="A3" s="5" t="s">
        <v>234</v>
      </c>
      <c r="B3" s="5" t="s">
        <v>235</v>
      </c>
      <c r="C3" s="5" t="s">
        <v>236</v>
      </c>
    </row>
    <row r="4" spans="1:3" x14ac:dyDescent="0.25">
      <c r="A4" s="28">
        <f t="shared" ref="A4:A35" si="0">ROW()-3</f>
        <v>1</v>
      </c>
      <c r="B4" s="47" t="s">
        <v>271</v>
      </c>
      <c r="C4" s="47" t="s">
        <v>202</v>
      </c>
    </row>
    <row r="5" spans="1:3" x14ac:dyDescent="0.25">
      <c r="A5" s="28">
        <f t="shared" si="0"/>
        <v>2</v>
      </c>
      <c r="B5" s="47" t="s">
        <v>271</v>
      </c>
      <c r="C5" s="47" t="s">
        <v>259</v>
      </c>
    </row>
    <row r="6" spans="1:3" x14ac:dyDescent="0.25">
      <c r="A6" s="28">
        <f t="shared" si="0"/>
        <v>3</v>
      </c>
      <c r="B6" s="47" t="s">
        <v>271</v>
      </c>
      <c r="C6" s="47" t="s">
        <v>266</v>
      </c>
    </row>
    <row r="7" spans="1:3" x14ac:dyDescent="0.25">
      <c r="A7" s="28">
        <f t="shared" si="0"/>
        <v>4</v>
      </c>
      <c r="B7" s="47" t="s">
        <v>271</v>
      </c>
      <c r="C7" s="47" t="s">
        <v>5</v>
      </c>
    </row>
    <row r="8" spans="1:3" x14ac:dyDescent="0.25">
      <c r="A8" s="28">
        <f t="shared" si="0"/>
        <v>5</v>
      </c>
      <c r="B8" s="47" t="s">
        <v>271</v>
      </c>
      <c r="C8" s="47" t="s">
        <v>6</v>
      </c>
    </row>
    <row r="9" spans="1:3" x14ac:dyDescent="0.25">
      <c r="A9" s="28">
        <f t="shared" si="0"/>
        <v>6</v>
      </c>
      <c r="B9" s="47" t="s">
        <v>271</v>
      </c>
      <c r="C9" s="47" t="s">
        <v>7</v>
      </c>
    </row>
    <row r="10" spans="1:3" x14ac:dyDescent="0.25">
      <c r="A10" s="28">
        <f t="shared" si="0"/>
        <v>7</v>
      </c>
      <c r="B10" s="47" t="s">
        <v>271</v>
      </c>
      <c r="C10" s="47" t="s">
        <v>261</v>
      </c>
    </row>
    <row r="11" spans="1:3" x14ac:dyDescent="0.25">
      <c r="A11" s="28">
        <f t="shared" si="0"/>
        <v>8</v>
      </c>
      <c r="B11" s="47" t="s">
        <v>271</v>
      </c>
      <c r="C11" s="47" t="s">
        <v>262</v>
      </c>
    </row>
    <row r="12" spans="1:3" x14ac:dyDescent="0.25">
      <c r="A12" s="28">
        <f t="shared" si="0"/>
        <v>9</v>
      </c>
      <c r="B12" s="47" t="s">
        <v>271</v>
      </c>
      <c r="C12" s="47" t="s">
        <v>263</v>
      </c>
    </row>
    <row r="13" spans="1:3" x14ac:dyDescent="0.25">
      <c r="A13" s="28">
        <f t="shared" si="0"/>
        <v>10</v>
      </c>
      <c r="B13" s="47" t="s">
        <v>271</v>
      </c>
      <c r="C13" s="47" t="s">
        <v>264</v>
      </c>
    </row>
    <row r="14" spans="1:3" x14ac:dyDescent="0.25">
      <c r="A14" s="28">
        <f t="shared" si="0"/>
        <v>11</v>
      </c>
      <c r="B14" s="47" t="s">
        <v>272</v>
      </c>
      <c r="C14" s="47" t="s">
        <v>5</v>
      </c>
    </row>
    <row r="15" spans="1:3" x14ac:dyDescent="0.25">
      <c r="A15" s="28">
        <f t="shared" si="0"/>
        <v>12</v>
      </c>
      <c r="B15" s="47" t="s">
        <v>272</v>
      </c>
      <c r="C15" s="47" t="s">
        <v>203</v>
      </c>
    </row>
    <row r="16" spans="1:3" x14ac:dyDescent="0.25">
      <c r="A16" s="28">
        <f t="shared" si="0"/>
        <v>13</v>
      </c>
      <c r="B16" s="47" t="s">
        <v>272</v>
      </c>
      <c r="C16" s="47" t="s">
        <v>204</v>
      </c>
    </row>
    <row r="17" spans="1:3" x14ac:dyDescent="0.25">
      <c r="A17" s="28">
        <f t="shared" si="0"/>
        <v>14</v>
      </c>
      <c r="B17" s="47" t="s">
        <v>272</v>
      </c>
      <c r="C17" s="47" t="s">
        <v>205</v>
      </c>
    </row>
    <row r="18" spans="1:3" x14ac:dyDescent="0.25">
      <c r="A18" s="28">
        <f t="shared" si="0"/>
        <v>15</v>
      </c>
      <c r="B18" s="47" t="s">
        <v>272</v>
      </c>
      <c r="C18" s="47" t="s">
        <v>6</v>
      </c>
    </row>
    <row r="19" spans="1:3" x14ac:dyDescent="0.25">
      <c r="A19" s="28">
        <f t="shared" si="0"/>
        <v>16</v>
      </c>
      <c r="B19" s="47" t="s">
        <v>272</v>
      </c>
      <c r="C19" s="47" t="s">
        <v>206</v>
      </c>
    </row>
    <row r="20" spans="1:3" x14ac:dyDescent="0.25">
      <c r="A20" s="28">
        <f t="shared" si="0"/>
        <v>17</v>
      </c>
      <c r="B20" s="47" t="s">
        <v>272</v>
      </c>
      <c r="C20" s="47" t="s">
        <v>287</v>
      </c>
    </row>
    <row r="21" spans="1:3" x14ac:dyDescent="0.25">
      <c r="A21" s="28">
        <f t="shared" si="0"/>
        <v>18</v>
      </c>
      <c r="B21" s="47" t="s">
        <v>272</v>
      </c>
      <c r="C21" s="47" t="s">
        <v>207</v>
      </c>
    </row>
    <row r="22" spans="1:3" x14ac:dyDescent="0.25">
      <c r="A22" s="28">
        <f t="shared" si="0"/>
        <v>19</v>
      </c>
      <c r="B22" s="47" t="s">
        <v>272</v>
      </c>
      <c r="C22" s="47" t="s">
        <v>208</v>
      </c>
    </row>
    <row r="23" spans="1:3" x14ac:dyDescent="0.25">
      <c r="A23" s="28">
        <f t="shared" si="0"/>
        <v>20</v>
      </c>
      <c r="B23" s="47" t="s">
        <v>272</v>
      </c>
      <c r="C23" s="47" t="s">
        <v>270</v>
      </c>
    </row>
    <row r="24" spans="1:3" x14ac:dyDescent="0.25">
      <c r="A24" s="28">
        <f t="shared" si="0"/>
        <v>21</v>
      </c>
      <c r="B24" s="47" t="s">
        <v>272</v>
      </c>
      <c r="C24" s="47" t="s">
        <v>209</v>
      </c>
    </row>
    <row r="25" spans="1:3" x14ac:dyDescent="0.25">
      <c r="A25" s="28">
        <f t="shared" si="0"/>
        <v>22</v>
      </c>
      <c r="B25" s="47" t="s">
        <v>272</v>
      </c>
      <c r="C25" s="47" t="s">
        <v>210</v>
      </c>
    </row>
    <row r="26" spans="1:3" x14ac:dyDescent="0.25">
      <c r="A26" s="28">
        <f t="shared" si="0"/>
        <v>23</v>
      </c>
      <c r="B26" s="47" t="s">
        <v>272</v>
      </c>
      <c r="C26" s="47" t="s">
        <v>298</v>
      </c>
    </row>
    <row r="27" spans="1:3" x14ac:dyDescent="0.25">
      <c r="A27" s="28">
        <f t="shared" si="0"/>
        <v>24</v>
      </c>
      <c r="B27" s="47" t="s">
        <v>272</v>
      </c>
      <c r="C27" s="47" t="s">
        <v>211</v>
      </c>
    </row>
    <row r="28" spans="1:3" x14ac:dyDescent="0.25">
      <c r="A28" s="28">
        <f t="shared" si="0"/>
        <v>25</v>
      </c>
      <c r="B28" s="47" t="s">
        <v>272</v>
      </c>
      <c r="C28" s="47" t="s">
        <v>7</v>
      </c>
    </row>
    <row r="29" spans="1:3" x14ac:dyDescent="0.25">
      <c r="A29" s="28">
        <f t="shared" si="0"/>
        <v>26</v>
      </c>
      <c r="B29" s="47" t="s">
        <v>272</v>
      </c>
      <c r="C29" s="47" t="s">
        <v>212</v>
      </c>
    </row>
    <row r="30" spans="1:3" x14ac:dyDescent="0.25">
      <c r="A30" s="28">
        <f t="shared" si="0"/>
        <v>27</v>
      </c>
      <c r="B30" s="47" t="s">
        <v>272</v>
      </c>
      <c r="C30" s="47" t="s">
        <v>301</v>
      </c>
    </row>
    <row r="31" spans="1:3" x14ac:dyDescent="0.25">
      <c r="A31" s="28">
        <f t="shared" si="0"/>
        <v>28</v>
      </c>
      <c r="B31" s="47" t="s">
        <v>272</v>
      </c>
      <c r="C31" s="47" t="s">
        <v>213</v>
      </c>
    </row>
    <row r="32" spans="1:3" x14ac:dyDescent="0.25">
      <c r="A32" s="28">
        <f t="shared" si="0"/>
        <v>29</v>
      </c>
      <c r="B32" s="47" t="s">
        <v>273</v>
      </c>
      <c r="C32" s="47" t="s">
        <v>267</v>
      </c>
    </row>
    <row r="33" spans="1:3" x14ac:dyDescent="0.25">
      <c r="A33" s="28">
        <f t="shared" si="0"/>
        <v>30</v>
      </c>
      <c r="B33" s="47" t="s">
        <v>273</v>
      </c>
      <c r="C33" s="47" t="s">
        <v>215</v>
      </c>
    </row>
    <row r="34" spans="1:3" x14ac:dyDescent="0.25">
      <c r="A34" s="28">
        <f t="shared" si="0"/>
        <v>31</v>
      </c>
      <c r="B34" s="47" t="s">
        <v>273</v>
      </c>
      <c r="C34" s="47" t="s">
        <v>216</v>
      </c>
    </row>
    <row r="35" spans="1:3" x14ac:dyDescent="0.25">
      <c r="A35" s="28">
        <f t="shared" si="0"/>
        <v>32</v>
      </c>
      <c r="B35" s="47" t="s">
        <v>273</v>
      </c>
      <c r="C35" s="47" t="s">
        <v>217</v>
      </c>
    </row>
    <row r="36" spans="1:3" x14ac:dyDescent="0.25">
      <c r="A36" s="28">
        <f t="shared" ref="A36:A63" si="1">ROW()-3</f>
        <v>33</v>
      </c>
      <c r="B36" s="47" t="s">
        <v>274</v>
      </c>
      <c r="C36" s="47" t="s">
        <v>267</v>
      </c>
    </row>
    <row r="37" spans="1:3" x14ac:dyDescent="0.25">
      <c r="A37" s="28">
        <f t="shared" si="1"/>
        <v>34</v>
      </c>
      <c r="B37" s="47" t="s">
        <v>274</v>
      </c>
      <c r="C37" s="47" t="s">
        <v>215</v>
      </c>
    </row>
    <row r="38" spans="1:3" x14ac:dyDescent="0.25">
      <c r="A38" s="28">
        <f t="shared" si="1"/>
        <v>35</v>
      </c>
      <c r="B38" s="47" t="s">
        <v>274</v>
      </c>
      <c r="C38" s="47" t="s">
        <v>218</v>
      </c>
    </row>
    <row r="39" spans="1:3" x14ac:dyDescent="0.25">
      <c r="A39" s="28">
        <f t="shared" si="1"/>
        <v>36</v>
      </c>
      <c r="B39" s="47" t="s">
        <v>275</v>
      </c>
      <c r="C39" s="47" t="s">
        <v>267</v>
      </c>
    </row>
    <row r="40" spans="1:3" x14ac:dyDescent="0.25">
      <c r="A40" s="28">
        <f t="shared" si="1"/>
        <v>37</v>
      </c>
      <c r="B40" s="47" t="s">
        <v>275</v>
      </c>
      <c r="C40" s="47" t="s">
        <v>220</v>
      </c>
    </row>
    <row r="41" spans="1:3" x14ac:dyDescent="0.25">
      <c r="A41" s="28">
        <f t="shared" si="1"/>
        <v>38</v>
      </c>
      <c r="B41" s="47" t="s">
        <v>275</v>
      </c>
      <c r="C41" s="47" t="s">
        <v>218</v>
      </c>
    </row>
    <row r="42" spans="1:3" x14ac:dyDescent="0.25">
      <c r="A42" s="28">
        <f t="shared" si="1"/>
        <v>39</v>
      </c>
      <c r="B42" s="47" t="s">
        <v>275</v>
      </c>
      <c r="C42" s="47" t="s">
        <v>221</v>
      </c>
    </row>
    <row r="43" spans="1:3" x14ac:dyDescent="0.25">
      <c r="A43" s="28">
        <f t="shared" si="1"/>
        <v>40</v>
      </c>
      <c r="B43" s="47" t="s">
        <v>276</v>
      </c>
      <c r="C43" s="47" t="s">
        <v>267</v>
      </c>
    </row>
    <row r="44" spans="1:3" x14ac:dyDescent="0.25">
      <c r="A44" s="28">
        <f t="shared" si="1"/>
        <v>41</v>
      </c>
      <c r="B44" s="47" t="s">
        <v>276</v>
      </c>
      <c r="C44" s="47" t="s">
        <v>215</v>
      </c>
    </row>
    <row r="45" spans="1:3" x14ac:dyDescent="0.25">
      <c r="A45" s="28">
        <f t="shared" si="1"/>
        <v>42</v>
      </c>
      <c r="B45" s="47" t="s">
        <v>276</v>
      </c>
      <c r="C45" s="47" t="s">
        <v>218</v>
      </c>
    </row>
    <row r="46" spans="1:3" x14ac:dyDescent="0.25">
      <c r="A46" s="28">
        <f t="shared" si="1"/>
        <v>43</v>
      </c>
      <c r="B46" s="47" t="s">
        <v>276</v>
      </c>
      <c r="C46" s="47" t="s">
        <v>222</v>
      </c>
    </row>
    <row r="47" spans="1:3" x14ac:dyDescent="0.25">
      <c r="A47" s="28">
        <f t="shared" si="1"/>
        <v>44</v>
      </c>
      <c r="B47" s="47" t="s">
        <v>276</v>
      </c>
      <c r="C47" s="47" t="s">
        <v>223</v>
      </c>
    </row>
    <row r="48" spans="1:3" x14ac:dyDescent="0.25">
      <c r="A48" s="28">
        <f t="shared" si="1"/>
        <v>45</v>
      </c>
      <c r="B48" s="47" t="s">
        <v>277</v>
      </c>
      <c r="C48" s="47" t="s">
        <v>267</v>
      </c>
    </row>
    <row r="49" spans="1:3" x14ac:dyDescent="0.25">
      <c r="A49" s="28">
        <f t="shared" si="1"/>
        <v>46</v>
      </c>
      <c r="B49" s="47" t="s">
        <v>277</v>
      </c>
      <c r="C49" s="47" t="s">
        <v>215</v>
      </c>
    </row>
    <row r="50" spans="1:3" x14ac:dyDescent="0.25">
      <c r="A50" s="28">
        <f t="shared" si="1"/>
        <v>47</v>
      </c>
      <c r="B50" s="47" t="s">
        <v>277</v>
      </c>
      <c r="C50" s="47" t="s">
        <v>218</v>
      </c>
    </row>
    <row r="51" spans="1:3" x14ac:dyDescent="0.25">
      <c r="A51" s="28">
        <f t="shared" si="1"/>
        <v>48</v>
      </c>
      <c r="B51" s="47" t="s">
        <v>278</v>
      </c>
      <c r="C51" s="47" t="s">
        <v>267</v>
      </c>
    </row>
    <row r="52" spans="1:3" x14ac:dyDescent="0.25">
      <c r="A52" s="28">
        <f t="shared" si="1"/>
        <v>49</v>
      </c>
      <c r="B52" s="47" t="s">
        <v>278</v>
      </c>
      <c r="C52" s="47" t="s">
        <v>215</v>
      </c>
    </row>
    <row r="53" spans="1:3" x14ac:dyDescent="0.25">
      <c r="A53" s="28">
        <f t="shared" si="1"/>
        <v>50</v>
      </c>
      <c r="B53" s="47" t="s">
        <v>278</v>
      </c>
      <c r="C53" s="47" t="s">
        <v>218</v>
      </c>
    </row>
    <row r="54" spans="1:3" x14ac:dyDescent="0.25">
      <c r="A54" s="28">
        <f t="shared" si="1"/>
        <v>51</v>
      </c>
      <c r="B54" s="47" t="s">
        <v>278</v>
      </c>
      <c r="C54" s="47" t="s">
        <v>226</v>
      </c>
    </row>
    <row r="55" spans="1:3" x14ac:dyDescent="0.25">
      <c r="A55" s="28">
        <f t="shared" si="1"/>
        <v>52</v>
      </c>
      <c r="B55" s="47" t="s">
        <v>278</v>
      </c>
      <c r="C55" s="47" t="s">
        <v>227</v>
      </c>
    </row>
    <row r="56" spans="1:3" x14ac:dyDescent="0.25">
      <c r="A56" s="28">
        <f t="shared" si="1"/>
        <v>53</v>
      </c>
      <c r="B56" s="47" t="s">
        <v>278</v>
      </c>
      <c r="C56" s="47" t="s">
        <v>228</v>
      </c>
    </row>
    <row r="57" spans="1:3" x14ac:dyDescent="0.25">
      <c r="A57" s="28">
        <f t="shared" si="1"/>
        <v>54</v>
      </c>
      <c r="B57" s="47" t="s">
        <v>279</v>
      </c>
      <c r="C57" s="47" t="s">
        <v>267</v>
      </c>
    </row>
    <row r="58" spans="1:3" x14ac:dyDescent="0.25">
      <c r="A58" s="28">
        <f t="shared" si="1"/>
        <v>55</v>
      </c>
      <c r="B58" s="47" t="s">
        <v>279</v>
      </c>
      <c r="C58" s="47" t="s">
        <v>215</v>
      </c>
    </row>
    <row r="59" spans="1:3" x14ac:dyDescent="0.25">
      <c r="A59" s="28">
        <f t="shared" si="1"/>
        <v>56</v>
      </c>
      <c r="B59" s="47" t="s">
        <v>279</v>
      </c>
      <c r="C59" s="47" t="s">
        <v>218</v>
      </c>
    </row>
    <row r="60" spans="1:3" x14ac:dyDescent="0.25">
      <c r="A60" s="28">
        <f t="shared" si="1"/>
        <v>57</v>
      </c>
      <c r="B60" s="47" t="s">
        <v>279</v>
      </c>
      <c r="C60" s="47" t="s">
        <v>229</v>
      </c>
    </row>
    <row r="61" spans="1:3" x14ac:dyDescent="0.25">
      <c r="A61" s="28">
        <f t="shared" si="1"/>
        <v>58</v>
      </c>
      <c r="B61" s="47" t="s">
        <v>280</v>
      </c>
      <c r="C61" s="47" t="s">
        <v>231</v>
      </c>
    </row>
    <row r="62" spans="1:3" x14ac:dyDescent="0.25">
      <c r="A62" s="28">
        <f t="shared" si="1"/>
        <v>59</v>
      </c>
      <c r="B62" s="47" t="s">
        <v>280</v>
      </c>
      <c r="C62" s="47" t="s">
        <v>258</v>
      </c>
    </row>
    <row r="63" spans="1:3" x14ac:dyDescent="0.25">
      <c r="A63" s="28">
        <f t="shared" si="1"/>
        <v>60</v>
      </c>
      <c r="B63" s="47" t="s">
        <v>280</v>
      </c>
      <c r="C63" s="47" t="s">
        <v>300</v>
      </c>
    </row>
    <row r="64" spans="1:3" x14ac:dyDescent="0.25">
      <c r="A64" s="28">
        <f t="shared" ref="A64" si="2">ROW()-3</f>
        <v>61</v>
      </c>
      <c r="B64" s="47" t="s">
        <v>280</v>
      </c>
      <c r="C64" s="47" t="s">
        <v>233</v>
      </c>
    </row>
  </sheetData>
  <hyperlinks>
    <hyperlink ref="C4" location="'01_Visao_Geral'!A4" tooltip="01_Visao_Geral!A4" display="Panorama dos 7 ramos (6 métricas + total)" xr:uid="{C6B9139F-4E12-4D60-B44C-E96F461AE5B8}"/>
    <hyperlink ref="B4" location="'01_Visao_Geral'!A4" tooltip="01_Visao_Geral!A4" display="01_Visao_Geral" xr:uid="{6298B33D-93EB-4603-B0E5-1DB68F2C1BEE}"/>
    <hyperlink ref="C5" location="'01_Visao_Geral'!A16" tooltip="01_Visao_Geral!A16" display="Série histórica nacional 2019–2025" xr:uid="{B17505A1-044F-4314-BA62-846598EF3300}"/>
    <hyperlink ref="B5" location="'01_Visao_Geral'!A16" tooltip="01_Visao_Geral!A16" display="01_Visao_Geral" xr:uid="{6951BC8D-6B2A-4E96-864D-3E9C5721DFA1}"/>
    <hyperlink ref="C6" location="'01_Visao_Geral'!A29" tooltip="01_Visao_Geral!A29" display="Série histórica por ramo 2019–2025" xr:uid="{CAC842CB-0995-4A6A-8A04-834C296DFF87}"/>
    <hyperlink ref="B6" location="'01_Visao_Geral'!A29" tooltip="01_Visao_Geral!A29" display="01_Visao_Geral" xr:uid="{C90F2BA1-E511-4EF7-88C4-160EC8E6695C}"/>
    <hyperlink ref="C7" location="'01_Visao_Geral'!A31" tooltip="01_Visao_Geral!A31" display="Cooperativas" xr:uid="{669F1D75-5F9E-4A0B-9F2B-D69B5801DDC9}"/>
    <hyperlink ref="B7" location="'01_Visao_Geral'!A31" tooltip="01_Visao_Geral!A31" display="01_Visao_Geral" xr:uid="{CB56EF61-E963-4883-9A17-26BD748C6D5F}"/>
    <hyperlink ref="C8" location="'01_Visao_Geral'!A42" tooltip="01_Visao_Geral!A42" display="Cooperados" xr:uid="{C33B94CA-D257-4003-A821-958E21616A4D}"/>
    <hyperlink ref="B8" location="'01_Visao_Geral'!A42" tooltip="01_Visao_Geral!A42" display="01_Visao_Geral" xr:uid="{A27EA5E0-9154-4C70-AEE6-CCADFD83A355}"/>
    <hyperlink ref="C9" location="'01_Visao_Geral'!A53" tooltip="01_Visao_Geral!A53" display="Empregados" xr:uid="{F1C1A486-2187-4445-B328-BC27B895816E}"/>
    <hyperlink ref="B9" location="'01_Visao_Geral'!A53" tooltip="01_Visao_Geral!A53" display="01_Visao_Geral" xr:uid="{E4D496B4-5D40-4D7B-B53D-DB3A95165775}"/>
    <hyperlink ref="C10" location="'01_Visao_Geral'!A64" tooltip="01_Visao_Geral!A64" display="Ingressos e receitas brutas" xr:uid="{274532B4-89E1-4450-A25D-BBC52DF46F5B}"/>
    <hyperlink ref="B10" location="'01_Visao_Geral'!A64" tooltip="01_Visao_Geral!A64" display="01_Visao_Geral" xr:uid="{D91024E0-B3D4-4694-AF2C-D2A5E0EF663D}"/>
    <hyperlink ref="C11" location="'01_Visao_Geral'!A75" tooltip="01_Visao_Geral!A75" display="Ativo total" xr:uid="{D65C3C95-29B0-40C0-9C75-66DDF4905B04}"/>
    <hyperlink ref="B11" location="'01_Visao_Geral'!A75" tooltip="01_Visao_Geral!A75" display="01_Visao_Geral" xr:uid="{E9E5E1F8-3B54-4F1E-8ACF-3E075075F2B9}"/>
    <hyperlink ref="C12" location="'01_Visao_Geral'!A86" tooltip="01_Visao_Geral!A86" display="Sobras do exercício" xr:uid="{FDDD17A0-6407-4FC0-AA9A-A618FC519240}"/>
    <hyperlink ref="B12" location="'01_Visao_Geral'!A86" tooltip="01_Visao_Geral!A86" display="01_Visao_Geral" xr:uid="{FC670A08-5153-4167-AAF1-5609384A102A}"/>
    <hyperlink ref="C13" location="'01_Visao_Geral'!A97" tooltip="01_Visao_Geral!A97" display="Capital social integralizado" xr:uid="{1E45241D-1183-4D01-8283-2840C55649A8}"/>
    <hyperlink ref="B13" location="'01_Visao_Geral'!A97" tooltip="01_Visao_Geral!A97" display="01_Visao_Geral" xr:uid="{65C6472A-1950-4795-AA37-E35B62B28307}"/>
    <hyperlink ref="C14" location="'02_Perfil'!A3" tooltip="02_Perfil!A3" display="Cooperativas" xr:uid="{8EA5BD22-12AD-456C-86A6-AB3486158338}"/>
    <hyperlink ref="B14" location="'02_Perfil'!A3" tooltip="02_Perfil!A3" display="02_Perfil" xr:uid="{2193AC04-1918-4039-AE9B-F9B006BDA2C3}"/>
    <hyperlink ref="C15" location="'02_Perfil'!A4" tooltip="02_Perfil!A4" display="Cooperativas por grau (%)" xr:uid="{2E63F915-3A54-4E1F-B0F7-0500C4AE7A59}"/>
    <hyperlink ref="B15" location="'02_Perfil'!A4" tooltip="02_Perfil!A4" display="02_Perfil" xr:uid="{5D168E09-E94B-4CB1-8D00-1737AC938E2E}"/>
    <hyperlink ref="C16" location="'02_Perfil'!A11" tooltip="02_Perfil!A11" display="Cooperativas por faixa de idade (%)" xr:uid="{C2C422E6-893F-4736-A722-61EFEEA1225A}"/>
    <hyperlink ref="B16" location="'02_Perfil'!A11" tooltip="02_Perfil!A11" display="02_Perfil" xr:uid="{3F3D0DB4-630A-4067-A446-30F9D33D87E3}"/>
    <hyperlink ref="C17" location="'02_Perfil'!A21" tooltip="02_Perfil!A21" display="Longevidade vs IBGE e novas cooperativas 2025" xr:uid="{C98ECBD5-99C7-4530-A8CD-30D2A17E9508}"/>
    <hyperlink ref="B17" location="'02_Perfil'!A21" tooltip="02_Perfil!A21" display="02_Perfil" xr:uid="{6A163AF9-0DDF-41EE-8985-04EF262F4909}"/>
    <hyperlink ref="C18" location="'02_Perfil'!A27" tooltip="02_Perfil!A27" display="Cooperados" xr:uid="{A6B910A5-ED85-4225-A9B7-550B57CD629E}"/>
    <hyperlink ref="B18" location="'02_Perfil'!A27" tooltip="02_Perfil!A27" display="02_Perfil" xr:uid="{90BDBE24-465D-4C94-8028-BD6557EDBE17}"/>
    <hyperlink ref="C19" location="'02_Perfil'!A28" tooltip="02_Perfil!A28" display="Cooperados por sexo e ano (2021-2025)" xr:uid="{ACF98CD8-5920-49C3-A145-1359F1397E0D}"/>
    <hyperlink ref="B19" location="'02_Perfil'!A28" tooltip="02_Perfil!A28" display="02_Perfil" xr:uid="{AFF51709-8A51-4D22-86E0-A020D09F0DD3}"/>
    <hyperlink ref="C20" location="'02_Perfil'!A37" tooltip="02_Perfil!A37" display="Cooperados por sexo e ramo (2021-2025)" xr:uid="{13BDAFC2-2E2D-47E1-8857-97D0F38F3A13}"/>
    <hyperlink ref="B20" location="'02_Perfil'!A37" tooltip="02_Perfil!A37" display="02_Perfil" xr:uid="{F0038E3C-2B13-40F0-9A64-98ED45FDC88E}"/>
    <hyperlink ref="C21" location="'02_Perfil'!A48" tooltip="02_Perfil!A48" display="Cooperados pessoa física x pessoa jurídica (2021-2025)" xr:uid="{CA279676-EA00-4320-8399-13126E014CF3}"/>
    <hyperlink ref="B21" location="'02_Perfil'!A48" tooltip="02_Perfil!A48" display="02_Perfil" xr:uid="{70549D16-C34F-482B-B981-702B3522130F}"/>
    <hyperlink ref="C22" location="'02_Perfil'!A57" tooltip="02_Perfil!A57" display="Cooperados por faixa de escolaridade (%)" xr:uid="{A24C0BB9-97CE-4187-8C7A-EBC6B8D80D6F}"/>
    <hyperlink ref="B22" location="'02_Perfil'!A57" tooltip="02_Perfil!A57" display="02_Perfil" xr:uid="{A88E523F-3D8F-4CD0-92D8-1CCB4E231E0F}"/>
    <hyperlink ref="C23" location="'02_Perfil'!A67" tooltip="02_Perfil!A67" display="Governança" xr:uid="{D45DE902-6259-4B14-A9D9-F52961093202}"/>
    <hyperlink ref="B23" location="'02_Perfil'!A67" tooltip="02_Perfil!A67" display="02_Perfil" xr:uid="{3EEB6735-673E-49C8-959E-EC17FFAD23AC}"/>
    <hyperlink ref="C24" location="'02_Perfil'!A68" tooltip="02_Perfil!A68" display="Direção por sexo (2025)" xr:uid="{8AC0913D-049D-48E5-B8A1-368612DCE6B3}"/>
    <hyperlink ref="B24" location="'02_Perfil'!A68" tooltip="02_Perfil!A68" display="02_Perfil" xr:uid="{992E486E-7F9E-46F9-AFA0-457867A5C0D4}"/>
    <hyperlink ref="C25" location="'02_Perfil'!A74" tooltip="02_Perfil!A74" display="Direção por sexo e ano (2019-2025)" xr:uid="{C556F5BF-81B0-4226-B2AC-E9C677C58A68}"/>
    <hyperlink ref="B25" location="'02_Perfil'!A74" tooltip="02_Perfil!A74" display="02_Perfil" xr:uid="{19667255-D33C-4BE0-9B11-4B4AF6EFFE97}"/>
    <hyperlink ref="C26" location="'02_Perfil'!A85" tooltip="02_Perfil!A85" display="Direção por sexo e ramo (2021-2025)" xr:uid="{80A6547E-6993-4356-83C1-9383D77422F8}"/>
    <hyperlink ref="B26" location="'02_Perfil'!A85" tooltip="02_Perfil!A85" display="02_Perfil" xr:uid="{BB8A0BCF-CAF8-4AAA-B175-4B01381FB033}"/>
    <hyperlink ref="C27" location="'02_Perfil'!A96" tooltip="02_Perfil!A96" display="Dirigentes por faixa etária e sexo" xr:uid="{0FB31F43-F179-4E00-9958-391E2546002C}"/>
    <hyperlink ref="B27" location="'02_Perfil'!A96" tooltip="02_Perfil!A96" display="02_Perfil" xr:uid="{53AB6CF4-4D2F-45B5-8852-31C0BADF0481}"/>
    <hyperlink ref="C28" location="'02_Perfil'!A103" tooltip="02_Perfil!A103" display="Empregados" xr:uid="{B34BFCF9-810D-4D4C-B058-2C4C76312490}"/>
    <hyperlink ref="B28" location="'02_Perfil'!A103" tooltip="02_Perfil!A103" display="02_Perfil" xr:uid="{F7F04A07-E21F-4FC6-AA88-42A0A2A47641}"/>
    <hyperlink ref="C29" location="'02_Perfil'!A104" tooltip="02_Perfil!A104" display="Empregados por sexo e ano (2021-2025)" xr:uid="{7AC40D88-F979-448C-80BE-05109F848D46}"/>
    <hyperlink ref="B29" location="'02_Perfil'!A104" tooltip="02_Perfil!A104" display="02_Perfil" xr:uid="{E6636DAF-CEDC-4E05-87DE-4A8429FA18C9}"/>
    <hyperlink ref="C30" location="'02_Perfil'!A113" tooltip="02_Perfil!A113" display="Empregados por sexo e ramo (2021-2025)" xr:uid="{6531E78A-F5F6-42D1-ACC0-840911C82E50}"/>
    <hyperlink ref="B30" location="'02_Perfil'!A113" tooltip="02_Perfil!A113" display="02_Perfil" xr:uid="{DD472EC1-9A8F-491C-B5C0-BA56C24D3376}"/>
    <hyperlink ref="C31" location="'02_Perfil'!A124" tooltip="02_Perfil!A124" display="Empregados por faixa de escolaridade (%)" xr:uid="{713C958E-4C19-4259-AD51-7D08C3EE0431}"/>
    <hyperlink ref="B31" location="'02_Perfil'!A124" tooltip="02_Perfil!A124" display="02_Perfil" xr:uid="{519FEA00-692C-433C-9947-B6B3CA06A8F4}"/>
    <hyperlink ref="C32" location="'03_Ramo_Agropecuario'!A3" tooltip="03_Ramo_Agropecuario!A3" display="Salários e benefícios pagos (2025)" xr:uid="{A7BD300F-B4D5-4E4B-9D3B-71EC55A2A9A3}"/>
    <hyperlink ref="B32" location="'03_Ramo_Agropecuario'!A3" tooltip="03_Ramo_Agropecuario!A3" display="03_Ramo_Agropecuario" xr:uid="{BAA46521-4F83-4F55-979F-BB01941B309A}"/>
    <hyperlink ref="C33" location="'03_Ramo_Agropecuario'!A8" tooltip="03_Ramo_Agropecuario!A8" display="Cooperativas por segmento (%)" xr:uid="{70CC8B4A-43D2-44FA-A2B8-D9031516B4E3}"/>
    <hyperlink ref="B33" location="'03_Ramo_Agropecuario'!A8" tooltip="03_Ramo_Agropecuario!A8" display="03_Ramo_Agropecuario" xr:uid="{E40DED21-004E-4A53-A7E2-97C814AD0036}"/>
    <hyperlink ref="C34" location="'03_Ramo_Agropecuario'!A19" tooltip="03_Ramo_Agropecuario!A19" display="Intercooperação: negócios com outros ramos (%)" xr:uid="{C8459BC0-2E4D-49DF-AF81-D8AD38FE94A6}"/>
    <hyperlink ref="B34" location="'03_Ramo_Agropecuario'!A19" tooltip="03_Ramo_Agropecuario!A19" display="03_Ramo_Agropecuario" xr:uid="{72EC5A60-8DC8-463C-9A55-6F109CB1CAAD}"/>
    <hyperlink ref="C35" location="'03_Ramo_Agropecuario'!A27" tooltip="03_Ramo_Agropecuario!A27" display="PIB do agro e crédito rural por finalidade" xr:uid="{2686BC42-06D7-4AAB-B466-465571B8AEB5}"/>
    <hyperlink ref="B35" location="'03_Ramo_Agropecuario'!A27" tooltip="03_Ramo_Agropecuario!A27" display="03_Ramo_Agropecuario" xr:uid="{FAC0835E-63D8-42D1-8A59-7E5A4EC68879}"/>
    <hyperlink ref="C36" location="'04_Ramo_Consumo'!A3" tooltip="04_Ramo_Consumo!A3" display="Salários e benefícios pagos (2025)" xr:uid="{C26ED062-F83F-4E9A-9E73-34FA130FB3A4}"/>
    <hyperlink ref="B36" location="'04_Ramo_Consumo'!A3" tooltip="04_Ramo_Consumo!A3" display="04_Ramo_Consumo" xr:uid="{77337C8C-40CB-4A0E-9931-F758F40BB273}"/>
    <hyperlink ref="C37" location="'04_Ramo_Consumo'!A8" tooltip="04_Ramo_Consumo!A8" display="Cooperativas por segmento (%)" xr:uid="{7CE7A1D1-F458-4C32-823A-96FB7790C2BB}"/>
    <hyperlink ref="B37" location="'04_Ramo_Consumo'!A8" tooltip="04_Ramo_Consumo!A8" display="04_Ramo_Consumo" xr:uid="{ABEDD5E1-3E48-42CC-A885-9EBA34B652FC}"/>
    <hyperlink ref="C38" location="'04_Ramo_Consumo'!A22" tooltip="04_Ramo_Consumo!A22" display="Intercooperação (%)" xr:uid="{E2AC1839-2BCA-4466-900B-084BE7B7D005}"/>
    <hyperlink ref="B38" location="'04_Ramo_Consumo'!A22" tooltip="04_Ramo_Consumo!A22" display="04_Ramo_Consumo" xr:uid="{165EC8A2-99F4-451E-A189-1CC3409126A3}"/>
    <hyperlink ref="C39" location="'05_Ramo_Credito'!A3" tooltip="05_Ramo_Credito!A3" display="Salários e benefícios pagos (2025)" xr:uid="{BF404900-FB27-4C5B-A924-809E8289BFEC}"/>
    <hyperlink ref="B39" location="'05_Ramo_Credito'!A3" tooltip="05_Ramo_Credito!A3" display="05_Ramo_Credito" xr:uid="{88A24360-5BA0-4BCD-B1F9-60D07BC51A22}"/>
    <hyperlink ref="C40" location="'05_Ramo_Credito'!A8" tooltip="05_Ramo_Credito!A8" display="Cooperativas por categoria regulatória (%)" xr:uid="{5F23F1D8-9DFB-4DC8-8531-CC0B27474BC0}"/>
    <hyperlink ref="B40" location="'05_Ramo_Credito'!A8" tooltip="05_Ramo_Credito!A8" display="05_Ramo_Credito" xr:uid="{FFC5A3CF-47DD-4836-BFD1-07ECCA90E364}"/>
    <hyperlink ref="C41" location="'05_Ramo_Credito'!A16" tooltip="05_Ramo_Credito!A16" display="Intercooperação (%)" xr:uid="{EF6815F8-EE4E-4C92-9C2D-508BD6D53311}"/>
    <hyperlink ref="B41" location="'05_Ramo_Credito'!A16" tooltip="05_Ramo_Credito!A16" display="05_Ramo_Credito" xr:uid="{FD340E3A-904C-4E09-9006-904F6EFA2B04}"/>
    <hyperlink ref="C42" location="'05_Ramo_Credito'!A24" tooltip="05_Ramo_Credito!A24" display="Sistema Nacional de Crédito Cooperativo (SNCC)" xr:uid="{E8CB1318-8C27-48AC-9A7D-9DA9D3D1B4E2}"/>
    <hyperlink ref="B42" location="'05_Ramo_Credito'!A24" tooltip="05_Ramo_Credito!A24" display="05_Ramo_Credito" xr:uid="{13B2D09F-C9FB-4A60-A868-BB9E5D3ED46C}"/>
    <hyperlink ref="C43" location="'06_Ramo_Infraestrutura'!A3" tooltip="06_Ramo_Infraestrutura!A3" display="Salários e benefícios pagos (2025)" xr:uid="{D5811196-E704-4535-A995-A564969C1ADF}"/>
    <hyperlink ref="B43" location="'06_Ramo_Infraestrutura'!A3" tooltip="06_Ramo_Infraestrutura!A3" display="06_Ramo_Infraestrutura" xr:uid="{82633ADE-08FC-42DB-B5AD-FF630504E242}"/>
    <hyperlink ref="C44" location="'06_Ramo_Infraestrutura'!A8" tooltip="06_Ramo_Infraestrutura!A8" display="Cooperativas por segmento (%)" xr:uid="{CE3ABF86-165C-4011-9E2A-B24C17933CA6}"/>
    <hyperlink ref="B44" location="'06_Ramo_Infraestrutura'!A8" tooltip="06_Ramo_Infraestrutura!A8" display="06_Ramo_Infraestrutura" xr:uid="{880EDD31-29E7-40BE-B4B6-2607A038D129}"/>
    <hyperlink ref="C45" location="'06_Ramo_Infraestrutura'!A19" tooltip="06_Ramo_Infraestrutura!A19" display="Intercooperação (%)" xr:uid="{79E42A47-6FE6-4810-972D-54A7E1AF0314}"/>
    <hyperlink ref="B45" location="'06_Ramo_Infraestrutura'!A19" tooltip="06_Ramo_Infraestrutura!A19" display="06_Ramo_Infraestrutura" xr:uid="{E915D8CD-1C3A-4433-A64A-D4DB715B93D5}"/>
    <hyperlink ref="C46" location="'06_Ramo_Infraestrutura'!A27" tooltip="06_Ramo_Infraestrutura!A27" display="Energia: composição das usinas de geração convencional" xr:uid="{4EB79081-5AED-43A5-85A1-F6CAAA936F53}"/>
    <hyperlink ref="B46" location="'06_Ramo_Infraestrutura'!A27" tooltip="06_Ramo_Infraestrutura!A27" display="06_Ramo_Infraestrutura" xr:uid="{39344611-7D63-4391-9F90-C4E9873764F2}"/>
    <hyperlink ref="C47" location="'06_Ramo_Infraestrutura'!A38" tooltip="06_Ramo_Infraestrutura!A38" display="Energia: IASC — índice ANEEL de satisfação do consumidor (2025)" xr:uid="{D27DE94B-2297-4328-8ABD-C1F48B432E3F}"/>
    <hyperlink ref="B47" location="'06_Ramo_Infraestrutura'!A38" tooltip="06_Ramo_Infraestrutura!A38" display="06_Ramo_Infraestrutura" xr:uid="{86C5EBBD-4CBD-47FC-AAC8-54CF1B7DFD12}"/>
    <hyperlink ref="C48" location="'07_Ramo_Saude'!A3" tooltip="07_Ramo_Saude!A3" display="Salários e benefícios pagos (2025)" xr:uid="{1AD9DD45-99D0-4835-B678-99FB1F053145}"/>
    <hyperlink ref="B48" location="'07_Ramo_Saude'!A3" tooltip="07_Ramo_Saude!A3" display="07_Ramo_Saude" xr:uid="{50702EFF-48D8-4708-B7A3-F12BE9EC9BA7}"/>
    <hyperlink ref="C49" location="'07_Ramo_Saude'!A8" tooltip="07_Ramo_Saude!A8" display="Cooperativas por segmento (%)" xr:uid="{A76DFE3F-4CA5-449B-8000-BE21368EC720}"/>
    <hyperlink ref="B49" location="'07_Ramo_Saude'!A8" tooltip="07_Ramo_Saude!A8" display="07_Ramo_Saude" xr:uid="{247FB5B6-1C92-45A1-AE27-C05DAF0AF50F}"/>
    <hyperlink ref="C50" location="'07_Ramo_Saude'!A19" tooltip="07_Ramo_Saude!A19" display="Intercooperação (%)" xr:uid="{175FE108-EE93-431E-9F1E-626B9901EF1D}"/>
    <hyperlink ref="B50" location="'07_Ramo_Saude'!A19" tooltip="07_Ramo_Saude!A19" display="07_Ramo_Saude" xr:uid="{4DD03C9B-A464-41CA-90AE-943F016FB41F}"/>
    <hyperlink ref="C51" location="'08_Ramo_Trabalho_Prod_Serv'!A3" tooltip="08_Ramo_Trabalho_Prod_Serv!A3" display="Salários e benefícios pagos (2025)" xr:uid="{C8A9F6CD-3010-473E-AC4E-444C4383F513}"/>
    <hyperlink ref="B51" location="'08_Ramo_Trabalho_Prod_Serv'!A3" tooltip="08_Ramo_Trabalho_Prod_Serv!A3" display="08_Ramo_Trabalho_Prod_Serv" xr:uid="{7CC083DB-CCF3-4ACD-AFEA-F80C7D1BAD8A}"/>
    <hyperlink ref="C52" location="'08_Ramo_Trabalho_Prod_Serv'!A8" tooltip="08_Ramo_Trabalho_Prod_Serv!A8" display="Cooperativas por segmento (%)" xr:uid="{6F7E4203-D4CB-4EE7-A719-221DB4332783}"/>
    <hyperlink ref="B52" location="'08_Ramo_Trabalho_Prod_Serv'!A8" tooltip="08_Ramo_Trabalho_Prod_Serv!A8" display="08_Ramo_Trabalho_Prod_Serv" xr:uid="{3C09F1C8-7C07-4044-B0CD-BCCD8F767953}"/>
    <hyperlink ref="C53" location="'08_Ramo_Trabalho_Prod_Serv'!A25" tooltip="08_Ramo_Trabalho_Prod_Serv!A25" display="Intercooperação (%)" xr:uid="{64F7BB02-D2B4-45D4-BFF7-B26E218BA57E}"/>
    <hyperlink ref="B53" location="'08_Ramo_Trabalho_Prod_Serv'!A25" tooltip="08_Ramo_Trabalho_Prod_Serv!A25" display="08_Ramo_Trabalho_Prod_Serv" xr:uid="{31599D53-614A-4142-AE5B-4AD0BD2510CD}"/>
    <hyperlink ref="C54" location="'08_Ramo_Trabalho_Prod_Serv'!A33" tooltip="08_Ramo_Trabalho_Prod_Serv!A33" display="Segmento de reciclagem" xr:uid="{A7A52BE6-E83C-4069-97F6-5028876E682B}"/>
    <hyperlink ref="B54" location="'08_Ramo_Trabalho_Prod_Serv'!A33" tooltip="08_Ramo_Trabalho_Prod_Serv!A33" display="08_Ramo_Trabalho_Prod_Serv" xr:uid="{2B508881-151B-495D-95AF-9E3DA91C39D6}"/>
    <hyperlink ref="C55" location="'08_Ramo_Trabalho_Prod_Serv'!A40" tooltip="08_Ramo_Trabalho_Prod_Serv!A40" display="Segmento mineral" xr:uid="{4B69B618-A779-436C-BB3C-48F704CADC76}"/>
    <hyperlink ref="B55" location="'08_Ramo_Trabalho_Prod_Serv'!A40" tooltip="08_Ramo_Trabalho_Prod_Serv!A40" display="08_Ramo_Trabalho_Prod_Serv" xr:uid="{6CD517A5-664D-4F40-ADF1-E7CA031FAF95}"/>
    <hyperlink ref="C56" location="'08_Ramo_Trabalho_Prod_Serv'!A57" tooltip="08_Ramo_Trabalho_Prod_Serv!A57" display="Segmento de produção artesanal" xr:uid="{1818B8AB-FE6F-4105-84A6-0BCB3C6B1B09}"/>
    <hyperlink ref="B56" location="'08_Ramo_Trabalho_Prod_Serv'!A57" tooltip="08_Ramo_Trabalho_Prod_Serv!A57" display="08_Ramo_Trabalho_Prod_Serv" xr:uid="{6F9D0C22-405D-4974-AD06-ADD3EDBE29C4}"/>
    <hyperlink ref="C57" location="'09_Ramo_Transporte'!A3" tooltip="09_Ramo_Transporte!A3" display="Salários e benefícios pagos (2025)" xr:uid="{5E0EBF17-09C5-445C-8A5E-BD2602758955}"/>
    <hyperlink ref="B57" location="'09_Ramo_Transporte'!A3" tooltip="09_Ramo_Transporte!A3" display="09_Ramo_Transporte" xr:uid="{ED55D158-D2D1-4AA2-9A1D-502467D8AE66}"/>
    <hyperlink ref="C58" location="'09_Ramo_Transporte'!A8" tooltip="09_Ramo_Transporte!A8" display="Cooperativas por segmento (%)" xr:uid="{A54823E7-6C44-4A67-B793-CD4DB68AAD13}"/>
    <hyperlink ref="B58" location="'09_Ramo_Transporte'!A8" tooltip="09_Ramo_Transporte!A8" display="09_Ramo_Transporte" xr:uid="{3D5AAFB0-128F-4A6C-8F9A-EFD1EE274DF7}"/>
    <hyperlink ref="C59" location="'09_Ramo_Transporte'!A18" tooltip="09_Ramo_Transporte!A18" display="Intercooperação (%)" xr:uid="{8456AFC4-89A0-471F-816B-AAC9C41364B8}"/>
    <hyperlink ref="B59" location="'09_Ramo_Transporte'!A18" tooltip="09_Ramo_Transporte!A18" display="09_Ramo_Transporte" xr:uid="{B2FE67B9-44C0-4849-8470-F40746B2906C}"/>
    <hyperlink ref="C60" location="'09_Ramo_Transporte'!A26" tooltip="09_Ramo_Transporte!A26" display="Composição da frota por tipo e idade" xr:uid="{D2150D66-C97F-40BD-9715-044ADCB9FF4D}"/>
    <hyperlink ref="B60" location="'09_Ramo_Transporte'!A26" tooltip="09_Ramo_Transporte!A26" display="09_Ramo_Transporte" xr:uid="{847DE951-6DF1-475D-A133-49F18AA5CA3A}"/>
    <hyperlink ref="C61" location="'10_Panoramas'!A3" tooltip="10_Panoramas!A3" display="Panorama Social (Dia C)" xr:uid="{F979504B-6648-4720-9812-F20D7DA58F59}"/>
    <hyperlink ref="B61" location="'10_Panoramas'!A3" tooltip="10_Panoramas!A3" display="10_Panoramas" xr:uid="{2308E9B7-3149-4E8E-ACCF-853933A442D7}"/>
    <hyperlink ref="C62" location="'10_Panoramas'!A17" tooltip="10_Panoramas!A17" display="Biomas: cooperativas, cooperados e empregados por bioma" xr:uid="{B9AC44D3-1A3D-4EBC-9940-263F3C82723F}"/>
    <hyperlink ref="B62" location="'10_Panoramas'!A17" tooltip="10_Panoramas!A17" display="10_Panoramas" xr:uid="{9EDDF2E5-9A69-41D3-88F2-172396296F68}"/>
    <hyperlink ref="C63" location="'10_Panoramas'!A27" tooltip="10_Panoramas!A27" display="Cooperativas (matriz + filial) por bioma x ramo - 2025" xr:uid="{E2F48B79-72D9-4AEF-9E56-9B9ED35A540E}"/>
    <hyperlink ref="B63" location="'10_Panoramas'!A27" tooltip="10_Panoramas!A27" display="10_Panoramas" xr:uid="{DAE53724-0793-46A3-BECE-A65A01A0E990}"/>
    <hyperlink ref="C64" location="'10_Panoramas'!A38" tooltip="10_Panoramas!A38" display="Cenário Internacional: dados globais" xr:uid="{4CE9F1E0-BF7E-49F7-8F48-D5538521AD14}"/>
    <hyperlink ref="B64" location="'10_Panoramas'!A38" tooltip="10_Panoramas!A38" display="10_Panoramas" xr:uid="{52ACE1E1-49E3-47AE-8E30-AE9D20FE4A2B}"/>
  </hyperlink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8C044-6C1D-4D8A-9FFF-4BDDDA67C65C}">
  <dimension ref="A1:H108"/>
  <sheetViews>
    <sheetView zoomScaleNormal="100" workbookViewId="0">
      <selection activeCell="G20" sqref="G20"/>
    </sheetView>
  </sheetViews>
  <sheetFormatPr defaultRowHeight="15" x14ac:dyDescent="0.25"/>
  <cols>
    <col min="1" max="1" width="63.85546875" customWidth="1"/>
    <col min="2" max="5" width="21" customWidth="1"/>
    <col min="6" max="8" width="22" bestFit="1" customWidth="1"/>
  </cols>
  <sheetData>
    <row r="1" spans="1:8" ht="21" x14ac:dyDescent="0.35">
      <c r="A1" s="1" t="s">
        <v>201</v>
      </c>
    </row>
    <row r="4" spans="1:8" ht="15.75" x14ac:dyDescent="0.25">
      <c r="A4" s="3" t="s">
        <v>202</v>
      </c>
      <c r="B4" s="3"/>
      <c r="C4" s="3"/>
      <c r="D4" s="3"/>
      <c r="E4" s="3"/>
      <c r="F4" s="3"/>
      <c r="G4" s="3"/>
    </row>
    <row r="5" spans="1:8" x14ac:dyDescent="0.25">
      <c r="A5" s="2" t="s">
        <v>8</v>
      </c>
      <c r="B5" s="2" t="s">
        <v>5</v>
      </c>
      <c r="C5" s="2" t="s">
        <v>6</v>
      </c>
      <c r="D5" s="2" t="s">
        <v>7</v>
      </c>
      <c r="E5" s="2" t="s">
        <v>9</v>
      </c>
      <c r="F5" s="2" t="s">
        <v>10</v>
      </c>
      <c r="G5" s="2" t="s">
        <v>11</v>
      </c>
    </row>
    <row r="6" spans="1:8" x14ac:dyDescent="0.25">
      <c r="A6" t="s">
        <v>303</v>
      </c>
      <c r="B6" s="29">
        <v>1254</v>
      </c>
      <c r="C6" s="29">
        <v>1132303</v>
      </c>
      <c r="D6" s="29">
        <v>277226</v>
      </c>
      <c r="E6" s="30">
        <v>487336404962.35101</v>
      </c>
      <c r="F6" s="30">
        <v>340079002114.03998</v>
      </c>
      <c r="G6" s="30">
        <v>29252882675.380001</v>
      </c>
    </row>
    <row r="7" spans="1:8" x14ac:dyDescent="0.25">
      <c r="A7" t="s">
        <v>12</v>
      </c>
      <c r="B7" s="29">
        <v>191</v>
      </c>
      <c r="C7" s="29">
        <v>2842302</v>
      </c>
      <c r="D7" s="29">
        <v>15798</v>
      </c>
      <c r="E7" s="30">
        <v>7860584893.8900003</v>
      </c>
      <c r="F7" s="30">
        <v>4159965429.0599999</v>
      </c>
      <c r="G7" s="30">
        <v>222092802.46000001</v>
      </c>
    </row>
    <row r="8" spans="1:8" x14ac:dyDescent="0.25">
      <c r="A8" t="s">
        <v>304</v>
      </c>
      <c r="B8" s="29">
        <v>682</v>
      </c>
      <c r="C8" s="29">
        <v>22956981</v>
      </c>
      <c r="D8" s="29">
        <v>134395</v>
      </c>
      <c r="E8" s="30">
        <v>198294014931.03</v>
      </c>
      <c r="F8" s="30">
        <v>1158281690113.55</v>
      </c>
      <c r="G8" s="30">
        <v>24018079291.869999</v>
      </c>
    </row>
    <row r="9" spans="1:8" x14ac:dyDescent="0.25">
      <c r="A9" t="s">
        <v>13</v>
      </c>
      <c r="B9" s="29">
        <v>247</v>
      </c>
      <c r="C9" s="29">
        <v>1476472</v>
      </c>
      <c r="D9" s="29">
        <v>7110</v>
      </c>
      <c r="E9" s="30">
        <v>6806102180.5</v>
      </c>
      <c r="F9" s="30">
        <v>11446190109.450001</v>
      </c>
      <c r="G9" s="30">
        <v>772089334.73000002</v>
      </c>
    </row>
    <row r="10" spans="1:8" x14ac:dyDescent="0.25">
      <c r="A10" t="s">
        <v>305</v>
      </c>
      <c r="B10" s="29">
        <v>695</v>
      </c>
      <c r="C10" s="29">
        <v>304329</v>
      </c>
      <c r="D10" s="29">
        <v>162285</v>
      </c>
      <c r="E10" s="30">
        <v>130677805225.89999</v>
      </c>
      <c r="F10" s="30">
        <v>81906714823.589996</v>
      </c>
      <c r="G10" s="30">
        <v>6589026916.8400002</v>
      </c>
    </row>
    <row r="11" spans="1:8" x14ac:dyDescent="0.25">
      <c r="A11" t="s">
        <v>306</v>
      </c>
      <c r="B11" s="29">
        <v>601</v>
      </c>
      <c r="C11" s="29">
        <v>188451</v>
      </c>
      <c r="D11" s="29">
        <v>11184</v>
      </c>
      <c r="E11" s="30">
        <v>5427431621.8100004</v>
      </c>
      <c r="F11" s="30">
        <v>2549977877.8099999</v>
      </c>
      <c r="G11" s="30">
        <v>228462870.71000001</v>
      </c>
    </row>
    <row r="12" spans="1:8" x14ac:dyDescent="0.25">
      <c r="A12" t="s">
        <v>14</v>
      </c>
      <c r="B12" s="29">
        <v>730</v>
      </c>
      <c r="C12" s="29">
        <v>128649</v>
      </c>
      <c r="D12" s="29">
        <v>5377</v>
      </c>
      <c r="E12" s="30">
        <v>11975659519.459999</v>
      </c>
      <c r="F12" s="30">
        <v>3043431817.5100002</v>
      </c>
      <c r="G12" s="30">
        <v>199252408.44999999</v>
      </c>
    </row>
    <row r="13" spans="1:8" x14ac:dyDescent="0.25">
      <c r="A13" t="s">
        <v>15</v>
      </c>
      <c r="B13" s="31">
        <f t="shared" ref="B13:G13" si="0">SUM(B6:B12)</f>
        <v>4400</v>
      </c>
      <c r="C13" s="31">
        <f t="shared" si="0"/>
        <v>29029487</v>
      </c>
      <c r="D13" s="31">
        <f t="shared" si="0"/>
        <v>613375</v>
      </c>
      <c r="E13" s="32">
        <f t="shared" si="0"/>
        <v>848378003334.94104</v>
      </c>
      <c r="F13" s="32">
        <f t="shared" si="0"/>
        <v>1601466972285.01</v>
      </c>
      <c r="G13" s="32">
        <f t="shared" si="0"/>
        <v>61281886300.439995</v>
      </c>
    </row>
    <row r="14" spans="1:8" x14ac:dyDescent="0.25">
      <c r="A14" s="4"/>
    </row>
    <row r="16" spans="1:8" ht="15.75" x14ac:dyDescent="0.25">
      <c r="A16" s="3" t="s">
        <v>259</v>
      </c>
      <c r="B16" s="3"/>
      <c r="C16" s="3"/>
      <c r="D16" s="3"/>
      <c r="E16" s="3"/>
      <c r="F16" s="3"/>
      <c r="G16" s="3"/>
      <c r="H16" s="3"/>
    </row>
    <row r="17" spans="1:8" x14ac:dyDescent="0.25">
      <c r="A17" s="2" t="s">
        <v>3</v>
      </c>
      <c r="B17" s="19">
        <v>2019</v>
      </c>
      <c r="C17" s="19">
        <v>2020</v>
      </c>
      <c r="D17" s="19">
        <v>2021</v>
      </c>
      <c r="E17" s="19">
        <v>2022</v>
      </c>
      <c r="F17" s="19">
        <v>2023</v>
      </c>
      <c r="G17" s="19">
        <v>2024</v>
      </c>
      <c r="H17" s="19">
        <v>2025</v>
      </c>
    </row>
    <row r="18" spans="1:8" x14ac:dyDescent="0.25">
      <c r="A18" s="10" t="s">
        <v>5</v>
      </c>
      <c r="B18" s="29">
        <v>5314</v>
      </c>
      <c r="C18" s="29">
        <v>4868</v>
      </c>
      <c r="D18" s="29">
        <v>4880</v>
      </c>
      <c r="E18" s="29">
        <v>4693</v>
      </c>
      <c r="F18" s="29">
        <v>4509</v>
      </c>
      <c r="G18" s="29">
        <v>4384</v>
      </c>
      <c r="H18" s="29">
        <v>4400</v>
      </c>
    </row>
    <row r="19" spans="1:8" x14ac:dyDescent="0.25">
      <c r="A19" s="10" t="s">
        <v>260</v>
      </c>
      <c r="B19" s="18"/>
      <c r="C19" s="29">
        <v>203</v>
      </c>
      <c r="D19" s="29">
        <v>181</v>
      </c>
      <c r="E19" s="29">
        <v>277</v>
      </c>
      <c r="F19" s="29">
        <v>256</v>
      </c>
      <c r="G19" s="29">
        <v>220</v>
      </c>
      <c r="H19" s="29">
        <v>302</v>
      </c>
    </row>
    <row r="20" spans="1:8" x14ac:dyDescent="0.25">
      <c r="A20" s="10" t="s">
        <v>6</v>
      </c>
      <c r="B20" s="29">
        <v>15539376</v>
      </c>
      <c r="C20" s="29">
        <v>17121055</v>
      </c>
      <c r="D20" s="29">
        <v>18887168</v>
      </c>
      <c r="E20" s="29">
        <v>20489154</v>
      </c>
      <c r="F20" s="29">
        <v>23452705</v>
      </c>
      <c r="G20" s="29">
        <v>25804321</v>
      </c>
      <c r="H20" s="29">
        <v>29029487</v>
      </c>
    </row>
    <row r="21" spans="1:8" x14ac:dyDescent="0.25">
      <c r="A21" s="10" t="s">
        <v>7</v>
      </c>
      <c r="B21" s="29">
        <v>427576</v>
      </c>
      <c r="C21" s="29">
        <v>455095</v>
      </c>
      <c r="D21" s="29">
        <v>493277</v>
      </c>
      <c r="E21" s="29">
        <v>524322</v>
      </c>
      <c r="F21" s="29">
        <v>550611</v>
      </c>
      <c r="G21" s="29">
        <v>578034</v>
      </c>
      <c r="H21" s="29">
        <v>613375</v>
      </c>
    </row>
    <row r="22" spans="1:8" x14ac:dyDescent="0.25">
      <c r="A22" s="10" t="s">
        <v>261</v>
      </c>
      <c r="B22" s="30">
        <v>308869851282.71997</v>
      </c>
      <c r="C22" s="30">
        <v>414966756629.38</v>
      </c>
      <c r="D22" s="30">
        <v>524865917990.81097</v>
      </c>
      <c r="E22" s="30">
        <v>655837142260.00098</v>
      </c>
      <c r="F22" s="30">
        <v>692170440644.95898</v>
      </c>
      <c r="G22" s="30">
        <v>757910595440.28003</v>
      </c>
      <c r="H22" s="30">
        <v>848378003334.93799</v>
      </c>
    </row>
    <row r="23" spans="1:8" x14ac:dyDescent="0.25">
      <c r="A23" s="10" t="s">
        <v>262</v>
      </c>
      <c r="B23" s="30">
        <v>494365782449.62201</v>
      </c>
      <c r="C23" s="30">
        <v>655510233089.12805</v>
      </c>
      <c r="D23" s="30">
        <v>784440903710.39001</v>
      </c>
      <c r="E23" s="30">
        <v>999622464624.60901</v>
      </c>
      <c r="F23" s="30">
        <v>1165427943515.05</v>
      </c>
      <c r="G23" s="30">
        <v>1394337304477.52</v>
      </c>
      <c r="H23" s="30">
        <v>1601466972285.01</v>
      </c>
    </row>
    <row r="24" spans="1:8" x14ac:dyDescent="0.25">
      <c r="A24" s="10" t="s">
        <v>263</v>
      </c>
      <c r="B24" s="30">
        <v>14897135234.57</v>
      </c>
      <c r="C24" s="30">
        <v>23352708183.380001</v>
      </c>
      <c r="D24" s="30">
        <v>39021109711.43</v>
      </c>
      <c r="E24" s="30">
        <v>39775150434.010002</v>
      </c>
      <c r="F24" s="30">
        <v>41987595378.440102</v>
      </c>
      <c r="G24" s="30">
        <v>53675816461.169998</v>
      </c>
      <c r="H24" s="30">
        <v>61281886300.439903</v>
      </c>
    </row>
    <row r="25" spans="1:8" x14ac:dyDescent="0.25">
      <c r="A25" s="10" t="s">
        <v>264</v>
      </c>
      <c r="B25" s="30">
        <v>49521444967.379898</v>
      </c>
      <c r="C25" s="30">
        <v>55316553421.730003</v>
      </c>
      <c r="D25" s="30">
        <v>62020969247.93</v>
      </c>
      <c r="E25" s="30">
        <v>80627748445.860199</v>
      </c>
      <c r="F25" s="30">
        <v>94035147036.650101</v>
      </c>
      <c r="G25" s="30">
        <v>105086297110.97</v>
      </c>
      <c r="H25" s="30">
        <v>122672330072.23</v>
      </c>
    </row>
    <row r="26" spans="1:8" x14ac:dyDescent="0.25">
      <c r="A26" s="10" t="s">
        <v>265</v>
      </c>
      <c r="B26" s="30">
        <v>15776790002.889999</v>
      </c>
      <c r="C26" s="30">
        <v>18540533925.82</v>
      </c>
      <c r="D26" s="30">
        <v>18658890865.66</v>
      </c>
      <c r="E26" s="30">
        <v>25007454006.93</v>
      </c>
      <c r="F26" s="30">
        <v>31769639254.060101</v>
      </c>
      <c r="G26" s="30">
        <v>41578859724.5401</v>
      </c>
      <c r="H26" s="30">
        <v>45596719085.379997</v>
      </c>
    </row>
    <row r="27" spans="1:8" x14ac:dyDescent="0.25">
      <c r="A27" s="4"/>
    </row>
    <row r="29" spans="1:8" ht="15.75" x14ac:dyDescent="0.25">
      <c r="A29" s="3" t="s">
        <v>283</v>
      </c>
      <c r="B29" s="3"/>
      <c r="C29" s="3"/>
      <c r="D29" s="3"/>
      <c r="E29" s="3"/>
      <c r="F29" s="3"/>
      <c r="G29" s="3"/>
      <c r="H29" s="3"/>
    </row>
    <row r="31" spans="1:8" x14ac:dyDescent="0.25">
      <c r="A31" s="11" t="s">
        <v>5</v>
      </c>
      <c r="B31" s="12"/>
      <c r="C31" s="12"/>
      <c r="D31" s="12"/>
      <c r="E31" s="12"/>
      <c r="F31" s="12"/>
      <c r="G31" s="12"/>
      <c r="H31" s="12"/>
    </row>
    <row r="32" spans="1:8" x14ac:dyDescent="0.25">
      <c r="A32" s="2" t="s">
        <v>8</v>
      </c>
      <c r="B32" s="19">
        <v>2019</v>
      </c>
      <c r="C32" s="19">
        <v>2020</v>
      </c>
      <c r="D32" s="19">
        <v>2021</v>
      </c>
      <c r="E32" s="19">
        <v>2022</v>
      </c>
      <c r="F32" s="19">
        <v>2023</v>
      </c>
      <c r="G32" s="19">
        <v>2024</v>
      </c>
      <c r="H32" s="19">
        <v>2025</v>
      </c>
    </row>
    <row r="33" spans="1:8" x14ac:dyDescent="0.25">
      <c r="A33" t="s">
        <v>303</v>
      </c>
      <c r="B33" s="29">
        <v>1223</v>
      </c>
      <c r="C33" s="29">
        <v>1173</v>
      </c>
      <c r="D33" s="29">
        <v>1170</v>
      </c>
      <c r="E33" s="29">
        <v>1185</v>
      </c>
      <c r="F33" s="29">
        <v>1179</v>
      </c>
      <c r="G33" s="29">
        <v>1172</v>
      </c>
      <c r="H33" s="29">
        <v>1254</v>
      </c>
    </row>
    <row r="34" spans="1:8" x14ac:dyDescent="0.25">
      <c r="A34" t="s">
        <v>12</v>
      </c>
      <c r="B34" s="29">
        <v>263</v>
      </c>
      <c r="C34" s="29">
        <v>247</v>
      </c>
      <c r="D34" s="29">
        <v>247</v>
      </c>
      <c r="E34" s="29">
        <v>235</v>
      </c>
      <c r="F34" s="29">
        <v>221</v>
      </c>
      <c r="G34" s="29">
        <v>211</v>
      </c>
      <c r="H34" s="29">
        <v>191</v>
      </c>
    </row>
    <row r="35" spans="1:8" x14ac:dyDescent="0.25">
      <c r="A35" t="s">
        <v>304</v>
      </c>
      <c r="B35" s="29">
        <v>827</v>
      </c>
      <c r="C35" s="29">
        <v>775</v>
      </c>
      <c r="D35" s="29">
        <v>763</v>
      </c>
      <c r="E35" s="29">
        <v>728</v>
      </c>
      <c r="F35" s="29">
        <v>700</v>
      </c>
      <c r="G35" s="29">
        <v>689</v>
      </c>
      <c r="H35" s="29">
        <v>682</v>
      </c>
    </row>
    <row r="36" spans="1:8" x14ac:dyDescent="0.25">
      <c r="A36" t="s">
        <v>13</v>
      </c>
      <c r="B36" s="29">
        <v>265</v>
      </c>
      <c r="C36" s="29">
        <v>246</v>
      </c>
      <c r="D36" s="29">
        <v>263</v>
      </c>
      <c r="E36" s="29">
        <v>284</v>
      </c>
      <c r="F36" s="29">
        <v>276</v>
      </c>
      <c r="G36" s="29">
        <v>264</v>
      </c>
      <c r="H36" s="29">
        <v>247</v>
      </c>
    </row>
    <row r="37" spans="1:8" x14ac:dyDescent="0.25">
      <c r="A37" t="s">
        <v>305</v>
      </c>
      <c r="B37" s="29">
        <v>783</v>
      </c>
      <c r="C37" s="29">
        <v>758</v>
      </c>
      <c r="D37" s="29">
        <v>767</v>
      </c>
      <c r="E37" s="29">
        <v>720</v>
      </c>
      <c r="F37" s="29">
        <v>702</v>
      </c>
      <c r="G37" s="29">
        <v>699</v>
      </c>
      <c r="H37" s="29">
        <v>695</v>
      </c>
    </row>
    <row r="38" spans="1:8" x14ac:dyDescent="0.25">
      <c r="A38" t="s">
        <v>306</v>
      </c>
      <c r="B38" s="29">
        <v>860</v>
      </c>
      <c r="C38" s="29">
        <v>685</v>
      </c>
      <c r="D38" s="29">
        <v>688</v>
      </c>
      <c r="E38" s="29">
        <v>655</v>
      </c>
      <c r="F38" s="29">
        <v>641</v>
      </c>
      <c r="G38" s="29">
        <v>597</v>
      </c>
      <c r="H38" s="29">
        <v>601</v>
      </c>
    </row>
    <row r="39" spans="1:8" x14ac:dyDescent="0.25">
      <c r="A39" t="s">
        <v>14</v>
      </c>
      <c r="B39" s="29">
        <v>1093</v>
      </c>
      <c r="C39" s="29">
        <v>984</v>
      </c>
      <c r="D39" s="29">
        <v>982</v>
      </c>
      <c r="E39" s="29">
        <v>886</v>
      </c>
      <c r="F39" s="29">
        <v>790</v>
      </c>
      <c r="G39" s="29">
        <v>752</v>
      </c>
      <c r="H39" s="29">
        <v>730</v>
      </c>
    </row>
    <row r="40" spans="1:8" x14ac:dyDescent="0.25">
      <c r="A40" s="2" t="s">
        <v>15</v>
      </c>
      <c r="B40" s="31">
        <f t="shared" ref="B40:H40" si="1">SUM(B33:B39)</f>
        <v>5314</v>
      </c>
      <c r="C40" s="31">
        <f t="shared" si="1"/>
        <v>4868</v>
      </c>
      <c r="D40" s="31">
        <f t="shared" si="1"/>
        <v>4880</v>
      </c>
      <c r="E40" s="31">
        <f t="shared" si="1"/>
        <v>4693</v>
      </c>
      <c r="F40" s="31">
        <f t="shared" si="1"/>
        <v>4509</v>
      </c>
      <c r="G40" s="31">
        <f t="shared" si="1"/>
        <v>4384</v>
      </c>
      <c r="H40" s="31">
        <f t="shared" si="1"/>
        <v>4400</v>
      </c>
    </row>
    <row r="42" spans="1:8" x14ac:dyDescent="0.25">
      <c r="A42" s="13" t="s">
        <v>6</v>
      </c>
      <c r="B42" s="13"/>
      <c r="C42" s="13"/>
      <c r="D42" s="13"/>
      <c r="E42" s="13"/>
      <c r="F42" s="13"/>
      <c r="G42" s="13"/>
      <c r="H42" s="13"/>
    </row>
    <row r="43" spans="1:8" x14ac:dyDescent="0.25">
      <c r="A43" s="2" t="s">
        <v>8</v>
      </c>
      <c r="B43" s="19">
        <v>2019</v>
      </c>
      <c r="C43" s="19">
        <v>2020</v>
      </c>
      <c r="D43" s="19">
        <v>2021</v>
      </c>
      <c r="E43" s="19">
        <v>2022</v>
      </c>
      <c r="F43" s="19">
        <v>2023</v>
      </c>
      <c r="G43" s="19">
        <v>2024</v>
      </c>
      <c r="H43" s="19">
        <v>2025</v>
      </c>
    </row>
    <row r="44" spans="1:8" x14ac:dyDescent="0.25">
      <c r="A44" t="s">
        <v>303</v>
      </c>
      <c r="B44" s="29">
        <v>992111</v>
      </c>
      <c r="C44" s="29">
        <v>1001341</v>
      </c>
      <c r="D44" s="29">
        <v>1024605</v>
      </c>
      <c r="E44" s="29">
        <v>1011023</v>
      </c>
      <c r="F44" s="29">
        <v>1047068</v>
      </c>
      <c r="G44" s="29">
        <v>1091560</v>
      </c>
      <c r="H44" s="29">
        <v>1132303</v>
      </c>
    </row>
    <row r="45" spans="1:8" x14ac:dyDescent="0.25">
      <c r="A45" t="s">
        <v>12</v>
      </c>
      <c r="B45" s="29">
        <v>2025545</v>
      </c>
      <c r="C45" s="29">
        <v>2108756</v>
      </c>
      <c r="D45" s="29">
        <v>2053622</v>
      </c>
      <c r="E45" s="29">
        <v>2149713</v>
      </c>
      <c r="F45" s="29">
        <v>2347402</v>
      </c>
      <c r="G45" s="29">
        <v>2564460</v>
      </c>
      <c r="H45" s="29">
        <v>2842302</v>
      </c>
    </row>
    <row r="46" spans="1:8" x14ac:dyDescent="0.25">
      <c r="A46" t="s">
        <v>304</v>
      </c>
      <c r="B46" s="29">
        <v>10786317</v>
      </c>
      <c r="C46" s="29">
        <v>11966563</v>
      </c>
      <c r="D46" s="29">
        <v>13956975</v>
      </c>
      <c r="E46" s="29">
        <v>15501804</v>
      </c>
      <c r="F46" s="29">
        <v>17946703</v>
      </c>
      <c r="G46" s="29">
        <v>20123965</v>
      </c>
      <c r="H46" s="29">
        <v>22956981</v>
      </c>
    </row>
    <row r="47" spans="1:8" x14ac:dyDescent="0.25">
      <c r="A47" t="s">
        <v>13</v>
      </c>
      <c r="B47" s="29">
        <v>1138786</v>
      </c>
      <c r="C47" s="29">
        <v>1481493</v>
      </c>
      <c r="D47" s="29">
        <v>1241109</v>
      </c>
      <c r="E47" s="29">
        <v>1293467</v>
      </c>
      <c r="F47" s="29">
        <v>1560375</v>
      </c>
      <c r="G47" s="29">
        <v>1451793</v>
      </c>
      <c r="H47" s="29">
        <v>1476472</v>
      </c>
    </row>
    <row r="48" spans="1:8" x14ac:dyDescent="0.25">
      <c r="A48" t="s">
        <v>305</v>
      </c>
      <c r="B48" s="29">
        <v>275915</v>
      </c>
      <c r="C48" s="29">
        <v>292971</v>
      </c>
      <c r="D48" s="29">
        <v>318704</v>
      </c>
      <c r="E48" s="29">
        <v>253667</v>
      </c>
      <c r="F48" s="29">
        <v>254505</v>
      </c>
      <c r="G48" s="29">
        <v>270430</v>
      </c>
      <c r="H48" s="29">
        <v>304329</v>
      </c>
    </row>
    <row r="49" spans="1:8" x14ac:dyDescent="0.25">
      <c r="A49" t="s">
        <v>306</v>
      </c>
      <c r="B49" s="29">
        <v>221134</v>
      </c>
      <c r="C49" s="29">
        <v>180074</v>
      </c>
      <c r="D49" s="29">
        <v>192874</v>
      </c>
      <c r="E49" s="29">
        <v>182783</v>
      </c>
      <c r="F49" s="29">
        <v>193813</v>
      </c>
      <c r="G49" s="29">
        <v>187235</v>
      </c>
      <c r="H49" s="29">
        <v>188451</v>
      </c>
    </row>
    <row r="50" spans="1:8" x14ac:dyDescent="0.25">
      <c r="A50" t="s">
        <v>14</v>
      </c>
      <c r="B50" s="29">
        <v>99568</v>
      </c>
      <c r="C50" s="29">
        <v>89857</v>
      </c>
      <c r="D50" s="29">
        <v>99279</v>
      </c>
      <c r="E50" s="29">
        <v>96697</v>
      </c>
      <c r="F50" s="29">
        <v>102839</v>
      </c>
      <c r="G50" s="29">
        <v>114878</v>
      </c>
      <c r="H50" s="29">
        <v>128649</v>
      </c>
    </row>
    <row r="51" spans="1:8" x14ac:dyDescent="0.25">
      <c r="A51" s="2" t="s">
        <v>15</v>
      </c>
      <c r="B51" s="31">
        <f t="shared" ref="B51:H51" si="2">SUM(B44:B50)</f>
        <v>15539376</v>
      </c>
      <c r="C51" s="31">
        <f t="shared" si="2"/>
        <v>17121055</v>
      </c>
      <c r="D51" s="31">
        <f t="shared" si="2"/>
        <v>18887168</v>
      </c>
      <c r="E51" s="31">
        <f t="shared" si="2"/>
        <v>20489154</v>
      </c>
      <c r="F51" s="31">
        <f t="shared" si="2"/>
        <v>23452705</v>
      </c>
      <c r="G51" s="31">
        <f t="shared" si="2"/>
        <v>25804321</v>
      </c>
      <c r="H51" s="31">
        <f t="shared" si="2"/>
        <v>29029487</v>
      </c>
    </row>
    <row r="53" spans="1:8" x14ac:dyDescent="0.25">
      <c r="A53" s="13" t="s">
        <v>7</v>
      </c>
      <c r="B53" s="13"/>
      <c r="C53" s="13"/>
      <c r="D53" s="13"/>
      <c r="E53" s="13"/>
      <c r="F53" s="13"/>
      <c r="G53" s="13"/>
      <c r="H53" s="13"/>
    </row>
    <row r="54" spans="1:8" x14ac:dyDescent="0.25">
      <c r="A54" s="2" t="s">
        <v>8</v>
      </c>
      <c r="B54" s="19">
        <v>2019</v>
      </c>
      <c r="C54" s="19">
        <v>2020</v>
      </c>
      <c r="D54" s="19">
        <v>2021</v>
      </c>
      <c r="E54" s="19">
        <v>2022</v>
      </c>
      <c r="F54" s="19">
        <v>2023</v>
      </c>
      <c r="G54" s="19">
        <v>2024</v>
      </c>
      <c r="H54" s="19">
        <v>2025</v>
      </c>
    </row>
    <row r="55" spans="1:8" x14ac:dyDescent="0.25">
      <c r="A55" t="s">
        <v>303</v>
      </c>
      <c r="B55" s="29">
        <v>207201</v>
      </c>
      <c r="C55" s="29">
        <v>223477</v>
      </c>
      <c r="D55" s="29">
        <v>239628</v>
      </c>
      <c r="E55" s="29">
        <v>249584</v>
      </c>
      <c r="F55" s="29">
        <v>257137</v>
      </c>
      <c r="G55" s="29">
        <v>268279</v>
      </c>
      <c r="H55" s="29">
        <v>277226</v>
      </c>
    </row>
    <row r="56" spans="1:8" x14ac:dyDescent="0.25">
      <c r="A56" t="s">
        <v>12</v>
      </c>
      <c r="B56" s="29">
        <v>14841</v>
      </c>
      <c r="C56" s="29">
        <v>14427</v>
      </c>
      <c r="D56" s="29">
        <v>14896</v>
      </c>
      <c r="E56" s="29">
        <v>14558</v>
      </c>
      <c r="F56" s="29">
        <v>16006</v>
      </c>
      <c r="G56" s="29">
        <v>16085</v>
      </c>
      <c r="H56" s="29">
        <v>15798</v>
      </c>
    </row>
    <row r="57" spans="1:8" x14ac:dyDescent="0.25">
      <c r="A57" t="s">
        <v>304</v>
      </c>
      <c r="B57" s="29">
        <v>71740</v>
      </c>
      <c r="C57" s="29">
        <v>79121</v>
      </c>
      <c r="D57" s="29">
        <v>89381</v>
      </c>
      <c r="E57" s="29">
        <v>99331</v>
      </c>
      <c r="F57" s="29">
        <v>111911</v>
      </c>
      <c r="G57" s="29">
        <v>121825</v>
      </c>
      <c r="H57" s="29">
        <v>134395</v>
      </c>
    </row>
    <row r="58" spans="1:8" x14ac:dyDescent="0.25">
      <c r="A58" t="s">
        <v>13</v>
      </c>
      <c r="B58" s="29">
        <v>7315</v>
      </c>
      <c r="C58" s="29">
        <v>7336</v>
      </c>
      <c r="D58" s="29">
        <v>7026</v>
      </c>
      <c r="E58" s="29">
        <v>7061</v>
      </c>
      <c r="F58" s="29">
        <v>7009</v>
      </c>
      <c r="G58" s="29">
        <v>6963</v>
      </c>
      <c r="H58" s="29">
        <v>7110</v>
      </c>
    </row>
    <row r="59" spans="1:8" x14ac:dyDescent="0.25">
      <c r="A59" t="s">
        <v>305</v>
      </c>
      <c r="B59" s="29">
        <v>108189</v>
      </c>
      <c r="C59" s="29">
        <v>116559</v>
      </c>
      <c r="D59" s="29">
        <v>126796</v>
      </c>
      <c r="E59" s="29">
        <v>135633</v>
      </c>
      <c r="F59" s="29">
        <v>139772</v>
      </c>
      <c r="G59" s="29">
        <v>150841</v>
      </c>
      <c r="H59" s="29">
        <v>162285</v>
      </c>
    </row>
    <row r="60" spans="1:8" x14ac:dyDescent="0.25">
      <c r="A60" t="s">
        <v>306</v>
      </c>
      <c r="B60" s="29">
        <v>9759</v>
      </c>
      <c r="C60" s="29">
        <v>8714</v>
      </c>
      <c r="D60" s="29">
        <v>9750</v>
      </c>
      <c r="E60" s="29">
        <v>12407</v>
      </c>
      <c r="F60" s="29">
        <v>12964</v>
      </c>
      <c r="G60" s="29">
        <v>8268</v>
      </c>
      <c r="H60" s="29">
        <v>11184</v>
      </c>
    </row>
    <row r="61" spans="1:8" x14ac:dyDescent="0.25">
      <c r="A61" t="s">
        <v>14</v>
      </c>
      <c r="B61" s="29">
        <v>8531</v>
      </c>
      <c r="C61" s="29">
        <v>5461</v>
      </c>
      <c r="D61" s="29">
        <v>5800</v>
      </c>
      <c r="E61" s="29">
        <v>5748</v>
      </c>
      <c r="F61" s="29">
        <v>5812</v>
      </c>
      <c r="G61" s="29">
        <v>5773</v>
      </c>
      <c r="H61" s="29">
        <v>5377</v>
      </c>
    </row>
    <row r="62" spans="1:8" x14ac:dyDescent="0.25">
      <c r="A62" s="2" t="s">
        <v>15</v>
      </c>
      <c r="B62" s="31">
        <f t="shared" ref="B62:H62" si="3">SUM(B55:B61)</f>
        <v>427576</v>
      </c>
      <c r="C62" s="31">
        <f t="shared" si="3"/>
        <v>455095</v>
      </c>
      <c r="D62" s="31">
        <f t="shared" si="3"/>
        <v>493277</v>
      </c>
      <c r="E62" s="31">
        <f t="shared" si="3"/>
        <v>524322</v>
      </c>
      <c r="F62" s="31">
        <f t="shared" si="3"/>
        <v>550611</v>
      </c>
      <c r="G62" s="31">
        <f t="shared" si="3"/>
        <v>578034</v>
      </c>
      <c r="H62" s="31">
        <f t="shared" si="3"/>
        <v>613375</v>
      </c>
    </row>
    <row r="64" spans="1:8" x14ac:dyDescent="0.25">
      <c r="A64" s="13" t="s">
        <v>261</v>
      </c>
      <c r="B64" s="13"/>
      <c r="C64" s="13"/>
      <c r="D64" s="13"/>
      <c r="E64" s="13"/>
      <c r="F64" s="13"/>
      <c r="G64" s="13"/>
      <c r="H64" s="13"/>
    </row>
    <row r="65" spans="1:8" x14ac:dyDescent="0.25">
      <c r="A65" s="2" t="s">
        <v>8</v>
      </c>
      <c r="B65" s="19">
        <v>2019</v>
      </c>
      <c r="C65" s="19">
        <v>2020</v>
      </c>
      <c r="D65" s="19">
        <v>2021</v>
      </c>
      <c r="E65" s="19">
        <v>2022</v>
      </c>
      <c r="F65" s="19">
        <v>2023</v>
      </c>
      <c r="G65" s="19">
        <v>2024</v>
      </c>
      <c r="H65" s="19">
        <v>2025</v>
      </c>
    </row>
    <row r="66" spans="1:8" x14ac:dyDescent="0.25">
      <c r="A66" t="s">
        <v>303</v>
      </c>
      <c r="B66" s="30">
        <v>183324132384.54001</v>
      </c>
      <c r="C66" s="30">
        <v>239370094433.35001</v>
      </c>
      <c r="D66" s="30">
        <v>358524203576.48999</v>
      </c>
      <c r="E66" s="30">
        <v>429933350559.03003</v>
      </c>
      <c r="F66" s="30">
        <v>423168287029.21997</v>
      </c>
      <c r="G66" s="30">
        <v>438259315695.84998</v>
      </c>
      <c r="H66" s="30">
        <v>487336404962.35101</v>
      </c>
    </row>
    <row r="67" spans="1:8" x14ac:dyDescent="0.25">
      <c r="A67" t="s">
        <v>12</v>
      </c>
      <c r="B67" s="30">
        <v>4627125265.8999996</v>
      </c>
      <c r="C67" s="30">
        <v>4880874908.4399996</v>
      </c>
      <c r="D67" s="30">
        <v>5311442384.9700003</v>
      </c>
      <c r="E67" s="30">
        <v>6515523625.5500002</v>
      </c>
      <c r="F67" s="30">
        <v>7010595580.6099997</v>
      </c>
      <c r="G67" s="30">
        <v>7584851722.3100004</v>
      </c>
      <c r="H67" s="30">
        <v>7860584893.8900003</v>
      </c>
    </row>
    <row r="68" spans="1:8" x14ac:dyDescent="0.25">
      <c r="A68" t="s">
        <v>304</v>
      </c>
      <c r="B68" s="30">
        <v>40040951392.419998</v>
      </c>
      <c r="C68" s="30">
        <v>84271585022.279999</v>
      </c>
      <c r="D68" s="30">
        <v>58231005932.150002</v>
      </c>
      <c r="E68" s="30">
        <v>107642247940.88</v>
      </c>
      <c r="F68" s="30">
        <v>137721446437.32999</v>
      </c>
      <c r="G68" s="30">
        <v>165417785645.31</v>
      </c>
      <c r="H68" s="30">
        <v>198294014931.03</v>
      </c>
    </row>
    <row r="69" spans="1:8" x14ac:dyDescent="0.25">
      <c r="A69" t="s">
        <v>13</v>
      </c>
      <c r="B69" s="30">
        <v>3198748629.6700001</v>
      </c>
      <c r="C69" s="30">
        <v>3673241886.1900001</v>
      </c>
      <c r="D69" s="30">
        <v>4243297017.1399999</v>
      </c>
      <c r="E69" s="30">
        <v>4588725831.2399998</v>
      </c>
      <c r="F69" s="30">
        <v>5270983874.29</v>
      </c>
      <c r="G69" s="30">
        <v>6014507881.4399996</v>
      </c>
      <c r="H69" s="30">
        <v>6806102180.5</v>
      </c>
    </row>
    <row r="70" spans="1:8" x14ac:dyDescent="0.25">
      <c r="A70" t="s">
        <v>305</v>
      </c>
      <c r="B70" s="30">
        <v>71569224237.889999</v>
      </c>
      <c r="C70" s="30">
        <v>76313148351.279907</v>
      </c>
      <c r="D70" s="30">
        <v>89592261505.939896</v>
      </c>
      <c r="E70" s="30">
        <v>90958708125.789902</v>
      </c>
      <c r="F70" s="30">
        <v>103809968565.87</v>
      </c>
      <c r="G70" s="30">
        <v>123719719966.37</v>
      </c>
      <c r="H70" s="30">
        <v>130677805225.89999</v>
      </c>
    </row>
    <row r="71" spans="1:8" x14ac:dyDescent="0.25">
      <c r="A71" t="s">
        <v>306</v>
      </c>
      <c r="B71" s="30">
        <v>1492033359.0799999</v>
      </c>
      <c r="C71" s="30">
        <v>1778542859.9400001</v>
      </c>
      <c r="D71" s="30">
        <v>2907906513.79</v>
      </c>
      <c r="E71" s="30">
        <v>6572803943.4700003</v>
      </c>
      <c r="F71" s="30">
        <v>4976805632.1700001</v>
      </c>
      <c r="G71" s="30">
        <v>4825609631.8500004</v>
      </c>
      <c r="H71" s="30">
        <v>5427431621.8100004</v>
      </c>
    </row>
    <row r="72" spans="1:8" x14ac:dyDescent="0.25">
      <c r="A72" t="s">
        <v>14</v>
      </c>
      <c r="B72" s="30">
        <v>4617636013.2199898</v>
      </c>
      <c r="C72" s="30">
        <v>4679269167.8999901</v>
      </c>
      <c r="D72" s="30">
        <v>6055801060.3299999</v>
      </c>
      <c r="E72" s="30">
        <v>9625782234.0400009</v>
      </c>
      <c r="F72" s="30">
        <v>10212353525.469999</v>
      </c>
      <c r="G72" s="30">
        <v>12088804897.15</v>
      </c>
      <c r="H72" s="30">
        <v>11975659519.459999</v>
      </c>
    </row>
    <row r="73" spans="1:8" x14ac:dyDescent="0.25">
      <c r="A73" s="2" t="s">
        <v>15</v>
      </c>
      <c r="B73" s="32">
        <f t="shared" ref="B73:H73" si="4">SUM(B66:B72)</f>
        <v>308869851282.71997</v>
      </c>
      <c r="C73" s="32">
        <f t="shared" si="4"/>
        <v>414966756629.37988</v>
      </c>
      <c r="D73" s="32">
        <f t="shared" si="4"/>
        <v>524865917990.80988</v>
      </c>
      <c r="E73" s="32">
        <f t="shared" si="4"/>
        <v>655837142259.99988</v>
      </c>
      <c r="F73" s="32">
        <f t="shared" si="4"/>
        <v>692170440644.95996</v>
      </c>
      <c r="G73" s="32">
        <f t="shared" si="4"/>
        <v>757910595440.27991</v>
      </c>
      <c r="H73" s="32">
        <f t="shared" si="4"/>
        <v>848378003334.94104</v>
      </c>
    </row>
    <row r="75" spans="1:8" x14ac:dyDescent="0.25">
      <c r="A75" s="13" t="s">
        <v>262</v>
      </c>
      <c r="B75" s="13"/>
      <c r="C75" s="13"/>
      <c r="D75" s="13"/>
      <c r="E75" s="13"/>
      <c r="F75" s="13"/>
      <c r="G75" s="13"/>
      <c r="H75" s="13"/>
    </row>
    <row r="76" spans="1:8" x14ac:dyDescent="0.25">
      <c r="A76" s="2" t="s">
        <v>8</v>
      </c>
      <c r="B76" s="19">
        <v>2019</v>
      </c>
      <c r="C76" s="19">
        <v>2020</v>
      </c>
      <c r="D76" s="19">
        <v>2021</v>
      </c>
      <c r="E76" s="19">
        <v>2022</v>
      </c>
      <c r="F76" s="19">
        <v>2023</v>
      </c>
      <c r="G76" s="19">
        <v>2024</v>
      </c>
      <c r="H76" s="19">
        <v>2025</v>
      </c>
    </row>
    <row r="77" spans="1:8" x14ac:dyDescent="0.25">
      <c r="A77" t="s">
        <v>303</v>
      </c>
      <c r="B77" s="30">
        <v>132288274143.42999</v>
      </c>
      <c r="C77" s="30">
        <v>160136658552.67001</v>
      </c>
      <c r="D77" s="30">
        <v>230274755441.01001</v>
      </c>
      <c r="E77" s="30">
        <v>266538606955</v>
      </c>
      <c r="F77" s="30">
        <v>274182034615.97</v>
      </c>
      <c r="G77" s="30">
        <v>307518675803.77002</v>
      </c>
      <c r="H77" s="30">
        <v>340079002114.03998</v>
      </c>
    </row>
    <row r="78" spans="1:8" x14ac:dyDescent="0.25">
      <c r="A78" t="s">
        <v>12</v>
      </c>
      <c r="B78" s="30">
        <v>2516683263.0999999</v>
      </c>
      <c r="C78" s="30">
        <v>2608121052.6399999</v>
      </c>
      <c r="D78" s="30">
        <v>3093864644.3400002</v>
      </c>
      <c r="E78" s="30">
        <v>3462711824.5</v>
      </c>
      <c r="F78" s="30">
        <v>3585022300.5900002</v>
      </c>
      <c r="G78" s="30">
        <v>4073359274.9299998</v>
      </c>
      <c r="H78" s="30">
        <v>4159965429.0599999</v>
      </c>
    </row>
    <row r="79" spans="1:8" x14ac:dyDescent="0.25">
      <c r="A79" t="s">
        <v>304</v>
      </c>
      <c r="B79" s="30">
        <v>310285226790.76001</v>
      </c>
      <c r="C79" s="30">
        <v>436326578330.42902</v>
      </c>
      <c r="D79" s="30">
        <v>488415672944.81</v>
      </c>
      <c r="E79" s="30">
        <v>656204520316.51001</v>
      </c>
      <c r="F79" s="30">
        <v>808992842236.19897</v>
      </c>
      <c r="G79" s="30">
        <v>989371015511.99902</v>
      </c>
      <c r="H79" s="30">
        <v>1158281690113.55</v>
      </c>
    </row>
    <row r="80" spans="1:8" x14ac:dyDescent="0.25">
      <c r="A80" t="s">
        <v>13</v>
      </c>
      <c r="B80" s="30">
        <v>4730574118.3299999</v>
      </c>
      <c r="C80" s="30">
        <v>5077152264.25</v>
      </c>
      <c r="D80" s="30">
        <v>6255083564.9799995</v>
      </c>
      <c r="E80" s="30">
        <v>7696805353.6000004</v>
      </c>
      <c r="F80" s="30">
        <v>10474792637.58</v>
      </c>
      <c r="G80" s="30">
        <v>10380117764.450001</v>
      </c>
      <c r="H80" s="30">
        <v>11446190109.450001</v>
      </c>
    </row>
    <row r="81" spans="1:8" x14ac:dyDescent="0.25">
      <c r="A81" t="s">
        <v>305</v>
      </c>
      <c r="B81" s="30">
        <v>42239172664.829903</v>
      </c>
      <c r="C81" s="30">
        <v>49331509819.760002</v>
      </c>
      <c r="D81" s="30">
        <v>53644107358.550003</v>
      </c>
      <c r="E81" s="30">
        <v>58692137615.360001</v>
      </c>
      <c r="F81" s="30">
        <v>63567989086.019997</v>
      </c>
      <c r="G81" s="30">
        <v>75895285862.619904</v>
      </c>
      <c r="H81" s="30">
        <v>81906714823.589996</v>
      </c>
    </row>
    <row r="82" spans="1:8" x14ac:dyDescent="0.25">
      <c r="A82" t="s">
        <v>306</v>
      </c>
      <c r="B82" s="30">
        <v>1005677306.74</v>
      </c>
      <c r="C82" s="30">
        <v>822141685.13000095</v>
      </c>
      <c r="D82" s="30">
        <v>1158352207.5599999</v>
      </c>
      <c r="E82" s="30">
        <v>1592117323.6199999</v>
      </c>
      <c r="F82" s="30">
        <v>1774362315.95</v>
      </c>
      <c r="G82" s="30">
        <v>2505495066.9200001</v>
      </c>
      <c r="H82" s="30">
        <v>2549977877.8099999</v>
      </c>
    </row>
    <row r="83" spans="1:8" x14ac:dyDescent="0.25">
      <c r="A83" t="s">
        <v>14</v>
      </c>
      <c r="B83" s="30">
        <v>1300174162.4300001</v>
      </c>
      <c r="C83" s="30">
        <v>1208071384.25</v>
      </c>
      <c r="D83" s="30">
        <v>1599067549.1400001</v>
      </c>
      <c r="E83" s="30">
        <v>5435565236.0200005</v>
      </c>
      <c r="F83" s="30">
        <v>2850900322.7399998</v>
      </c>
      <c r="G83" s="30">
        <v>4593355192.8299904</v>
      </c>
      <c r="H83" s="30">
        <v>3043431817.5100002</v>
      </c>
    </row>
    <row r="84" spans="1:8" x14ac:dyDescent="0.25">
      <c r="A84" s="2" t="s">
        <v>15</v>
      </c>
      <c r="B84" s="32">
        <f t="shared" ref="B84:H84" si="5">SUM(B77:B83)</f>
        <v>494365782449.61993</v>
      </c>
      <c r="C84" s="32">
        <f t="shared" si="5"/>
        <v>655510233089.12903</v>
      </c>
      <c r="D84" s="32">
        <f t="shared" si="5"/>
        <v>784440903710.39014</v>
      </c>
      <c r="E84" s="32">
        <f t="shared" si="5"/>
        <v>999622464624.60999</v>
      </c>
      <c r="F84" s="32">
        <f t="shared" si="5"/>
        <v>1165427943515.0488</v>
      </c>
      <c r="G84" s="32">
        <f t="shared" si="5"/>
        <v>1394337304477.5188</v>
      </c>
      <c r="H84" s="32">
        <f t="shared" si="5"/>
        <v>1601466972285.01</v>
      </c>
    </row>
    <row r="86" spans="1:8" x14ac:dyDescent="0.25">
      <c r="A86" s="13" t="s">
        <v>263</v>
      </c>
      <c r="B86" s="13"/>
      <c r="C86" s="13"/>
      <c r="D86" s="13"/>
      <c r="E86" s="13"/>
      <c r="F86" s="13"/>
      <c r="G86" s="13"/>
      <c r="H86" s="13"/>
    </row>
    <row r="87" spans="1:8" x14ac:dyDescent="0.25">
      <c r="A87" s="2" t="s">
        <v>8</v>
      </c>
      <c r="B87" s="19">
        <v>2019</v>
      </c>
      <c r="C87" s="19">
        <v>2020</v>
      </c>
      <c r="D87" s="19">
        <v>2021</v>
      </c>
      <c r="E87" s="19">
        <v>2022</v>
      </c>
      <c r="F87" s="19">
        <v>2023</v>
      </c>
      <c r="G87" s="19">
        <v>2024</v>
      </c>
      <c r="H87" s="19">
        <v>2025</v>
      </c>
    </row>
    <row r="88" spans="1:8" x14ac:dyDescent="0.25">
      <c r="A88" t="s">
        <v>303</v>
      </c>
      <c r="B88" s="30">
        <v>5640690871.8100004</v>
      </c>
      <c r="C88" s="30">
        <v>9798739403.9000092</v>
      </c>
      <c r="D88" s="30">
        <v>23906764877.650002</v>
      </c>
      <c r="E88" s="30">
        <v>22949345592.560001</v>
      </c>
      <c r="F88" s="30">
        <v>21659084988</v>
      </c>
      <c r="G88" s="30">
        <v>30965545749.389999</v>
      </c>
      <c r="H88" s="30">
        <v>29252882675.380001</v>
      </c>
    </row>
    <row r="89" spans="1:8" x14ac:dyDescent="0.25">
      <c r="A89" t="s">
        <v>12</v>
      </c>
      <c r="B89" s="30">
        <v>69395044.329999998</v>
      </c>
      <c r="C89" s="30">
        <v>99267245.340000004</v>
      </c>
      <c r="D89" s="30">
        <v>153636460.81999999</v>
      </c>
      <c r="E89" s="30">
        <v>195215868.31</v>
      </c>
      <c r="F89" s="30">
        <v>165646766.61000001</v>
      </c>
      <c r="G89" s="30">
        <v>491431242.56999999</v>
      </c>
      <c r="H89" s="30">
        <v>222092802.46000001</v>
      </c>
    </row>
    <row r="90" spans="1:8" x14ac:dyDescent="0.25">
      <c r="A90" t="s">
        <v>304</v>
      </c>
      <c r="B90" s="30">
        <v>6233641339.4200001</v>
      </c>
      <c r="C90" s="30">
        <v>7255983000.0500002</v>
      </c>
      <c r="D90" s="30">
        <v>11009322088.59</v>
      </c>
      <c r="E90" s="30">
        <v>12962166673.860001</v>
      </c>
      <c r="F90" s="30">
        <v>15224238932.030001</v>
      </c>
      <c r="G90" s="30">
        <v>15565359687.459999</v>
      </c>
      <c r="H90" s="30">
        <v>24018079291.869999</v>
      </c>
    </row>
    <row r="91" spans="1:8" x14ac:dyDescent="0.25">
      <c r="A91" t="s">
        <v>13</v>
      </c>
      <c r="B91" s="30">
        <v>235876770.97</v>
      </c>
      <c r="C91" s="30">
        <v>406609453.19999999</v>
      </c>
      <c r="D91" s="30">
        <v>416762806.94999999</v>
      </c>
      <c r="E91" s="30">
        <v>466444172.75</v>
      </c>
      <c r="F91" s="30">
        <v>573726115.95000005</v>
      </c>
      <c r="G91" s="30">
        <v>810748616.14999998</v>
      </c>
      <c r="H91" s="30">
        <v>772089334.73000002</v>
      </c>
    </row>
    <row r="92" spans="1:8" x14ac:dyDescent="0.25">
      <c r="A92" t="s">
        <v>305</v>
      </c>
      <c r="B92" s="30">
        <v>2576193940.7800002</v>
      </c>
      <c r="C92" s="30">
        <v>5675626447.6400099</v>
      </c>
      <c r="D92" s="30">
        <v>2741876553.3800001</v>
      </c>
      <c r="E92" s="30">
        <v>2679346109.6799998</v>
      </c>
      <c r="F92" s="30">
        <v>3899027104.8000002</v>
      </c>
      <c r="G92" s="30">
        <v>4850521630.1499996</v>
      </c>
      <c r="H92" s="30">
        <v>6589026916.8400002</v>
      </c>
    </row>
    <row r="93" spans="1:8" x14ac:dyDescent="0.25">
      <c r="A93" t="s">
        <v>306</v>
      </c>
      <c r="B93" s="30">
        <v>73090907.019999996</v>
      </c>
      <c r="C93" s="30">
        <v>48909995.240000002</v>
      </c>
      <c r="D93" s="30">
        <v>676477054.39999998</v>
      </c>
      <c r="E93" s="30">
        <v>267047083.31999999</v>
      </c>
      <c r="F93" s="30">
        <v>213389601.90000001</v>
      </c>
      <c r="G93" s="30">
        <v>378573981.93000001</v>
      </c>
      <c r="H93" s="30">
        <v>228462870.71000001</v>
      </c>
    </row>
    <row r="94" spans="1:8" x14ac:dyDescent="0.25">
      <c r="A94" t="s">
        <v>14</v>
      </c>
      <c r="B94" s="30">
        <v>68246360.239999995</v>
      </c>
      <c r="C94" s="30">
        <v>67572638.010000005</v>
      </c>
      <c r="D94" s="30">
        <v>116269869.64</v>
      </c>
      <c r="E94" s="30">
        <v>255584933.53</v>
      </c>
      <c r="F94" s="30">
        <v>252481869.15000001</v>
      </c>
      <c r="G94" s="30">
        <v>613635553.51999998</v>
      </c>
      <c r="H94" s="30">
        <v>199252408.44999999</v>
      </c>
    </row>
    <row r="95" spans="1:8" x14ac:dyDescent="0.25">
      <c r="A95" s="2" t="s">
        <v>15</v>
      </c>
      <c r="B95" s="32">
        <f t="shared" ref="B95:H95" si="6">SUM(B88:B94)</f>
        <v>14897135234.570002</v>
      </c>
      <c r="C95" s="32">
        <f t="shared" si="6"/>
        <v>23352708183.38002</v>
      </c>
      <c r="D95" s="32">
        <f t="shared" si="6"/>
        <v>39021109711.429993</v>
      </c>
      <c r="E95" s="32">
        <f t="shared" si="6"/>
        <v>39775150434.010002</v>
      </c>
      <c r="F95" s="32">
        <f t="shared" si="6"/>
        <v>41987595378.440002</v>
      </c>
      <c r="G95" s="32">
        <f t="shared" si="6"/>
        <v>53675816461.169998</v>
      </c>
      <c r="H95" s="32">
        <f t="shared" si="6"/>
        <v>61281886300.439995</v>
      </c>
    </row>
    <row r="97" spans="1:8" x14ac:dyDescent="0.25">
      <c r="A97" s="13" t="s">
        <v>264</v>
      </c>
      <c r="B97" s="13"/>
      <c r="C97" s="13"/>
      <c r="D97" s="13"/>
      <c r="E97" s="13"/>
      <c r="F97" s="13"/>
      <c r="G97" s="13"/>
      <c r="H97" s="13"/>
    </row>
    <row r="98" spans="1:8" x14ac:dyDescent="0.25">
      <c r="A98" s="2" t="s">
        <v>8</v>
      </c>
      <c r="B98" s="19">
        <v>2019</v>
      </c>
      <c r="C98" s="19">
        <v>2020</v>
      </c>
      <c r="D98" s="19">
        <v>2021</v>
      </c>
      <c r="E98" s="19">
        <v>2022</v>
      </c>
      <c r="F98" s="19">
        <v>2023</v>
      </c>
      <c r="G98" s="19">
        <v>2024</v>
      </c>
      <c r="H98" s="19">
        <v>2025</v>
      </c>
    </row>
    <row r="99" spans="1:8" x14ac:dyDescent="0.25">
      <c r="A99" t="s">
        <v>303</v>
      </c>
      <c r="B99" s="30">
        <v>9868309235.5799999</v>
      </c>
      <c r="C99" s="30">
        <v>11234818906.25</v>
      </c>
      <c r="D99" s="30">
        <v>13954709474.360001</v>
      </c>
      <c r="E99" s="30">
        <v>22010376690.139999</v>
      </c>
      <c r="F99" s="30">
        <v>23649111149.650002</v>
      </c>
      <c r="G99" s="30">
        <v>20647146751.400002</v>
      </c>
      <c r="H99" s="30">
        <v>23323416439.740002</v>
      </c>
    </row>
    <row r="100" spans="1:8" x14ac:dyDescent="0.25">
      <c r="A100" t="s">
        <v>12</v>
      </c>
      <c r="B100" s="30">
        <v>320225578.32999998</v>
      </c>
      <c r="C100" s="30">
        <v>323130228.54000002</v>
      </c>
      <c r="D100" s="30">
        <v>341535873.95999998</v>
      </c>
      <c r="E100" s="30">
        <v>486653335.31</v>
      </c>
      <c r="F100" s="30">
        <v>507726229.99000001</v>
      </c>
      <c r="G100" s="30">
        <v>505339032.88</v>
      </c>
      <c r="H100" s="30">
        <v>492497592.58999997</v>
      </c>
    </row>
    <row r="101" spans="1:8" x14ac:dyDescent="0.25">
      <c r="A101" t="s">
        <v>304</v>
      </c>
      <c r="B101" s="30">
        <v>31587422171.630001</v>
      </c>
      <c r="C101" s="30">
        <v>35167418313.580002</v>
      </c>
      <c r="D101" s="30">
        <v>38055923016.230003</v>
      </c>
      <c r="E101" s="30">
        <v>47378401600.600098</v>
      </c>
      <c r="F101" s="30">
        <v>58611111927.650002</v>
      </c>
      <c r="G101" s="30">
        <v>71594548004.820007</v>
      </c>
      <c r="H101" s="30">
        <v>84702645024.869904</v>
      </c>
    </row>
    <row r="102" spans="1:8" x14ac:dyDescent="0.25">
      <c r="A102" t="s">
        <v>13</v>
      </c>
      <c r="B102" s="30">
        <v>468498437.32999998</v>
      </c>
      <c r="C102" s="30">
        <v>505517031.86000001</v>
      </c>
      <c r="D102" s="30">
        <v>624156574.95000005</v>
      </c>
      <c r="E102" s="30">
        <v>720363633.76999998</v>
      </c>
      <c r="F102" s="30">
        <v>618279132.91999996</v>
      </c>
      <c r="G102" s="30">
        <v>705895271.01999998</v>
      </c>
      <c r="H102" s="30">
        <v>718422936.38999999</v>
      </c>
    </row>
    <row r="103" spans="1:8" x14ac:dyDescent="0.25">
      <c r="A103" t="s">
        <v>305</v>
      </c>
      <c r="B103" s="30">
        <v>7007800581.72999</v>
      </c>
      <c r="C103" s="30">
        <v>7842491144.9300003</v>
      </c>
      <c r="D103" s="30">
        <v>8707526972.5100002</v>
      </c>
      <c r="E103" s="30">
        <v>9540223630.3200092</v>
      </c>
      <c r="F103" s="30">
        <v>10180361778.02</v>
      </c>
      <c r="G103" s="30">
        <v>11047499196.41</v>
      </c>
      <c r="H103" s="30">
        <v>12839032197</v>
      </c>
    </row>
    <row r="104" spans="1:8" x14ac:dyDescent="0.25">
      <c r="A104" t="s">
        <v>306</v>
      </c>
      <c r="B104" s="30">
        <v>60591582.390000001</v>
      </c>
      <c r="C104" s="30">
        <v>77881184.489999995</v>
      </c>
      <c r="D104" s="30">
        <v>118571240.90000001</v>
      </c>
      <c r="E104" s="30">
        <v>139236325.44</v>
      </c>
      <c r="F104" s="30">
        <v>146746621.83000001</v>
      </c>
      <c r="G104" s="30">
        <v>191116818.97999999</v>
      </c>
      <c r="H104" s="30">
        <v>191185083.71000001</v>
      </c>
    </row>
    <row r="105" spans="1:8" x14ac:dyDescent="0.25">
      <c r="A105" t="s">
        <v>14</v>
      </c>
      <c r="B105" s="30">
        <v>208597380.38999999</v>
      </c>
      <c r="C105" s="30">
        <v>165296612.08000001</v>
      </c>
      <c r="D105" s="30">
        <v>218546095.02000001</v>
      </c>
      <c r="E105" s="30">
        <v>352493230.27999997</v>
      </c>
      <c r="F105" s="30">
        <v>321810196.58999997</v>
      </c>
      <c r="G105" s="30">
        <v>394752035.45999998</v>
      </c>
      <c r="H105" s="30">
        <v>405130797.93000001</v>
      </c>
    </row>
    <row r="106" spans="1:8" x14ac:dyDescent="0.25">
      <c r="A106" s="2" t="s">
        <v>15</v>
      </c>
      <c r="B106" s="32">
        <f t="shared" ref="B106:G106" si="7">SUM(B99:B105)</f>
        <v>49521444967.37999</v>
      </c>
      <c r="C106" s="32">
        <f t="shared" si="7"/>
        <v>55316553421.730003</v>
      </c>
      <c r="D106" s="32">
        <f t="shared" si="7"/>
        <v>62020969247.93</v>
      </c>
      <c r="E106" s="32">
        <f t="shared" si="7"/>
        <v>80627748445.860107</v>
      </c>
      <c r="F106" s="32">
        <f t="shared" si="7"/>
        <v>94035147036.650009</v>
      </c>
      <c r="G106" s="32">
        <f t="shared" si="7"/>
        <v>105086297110.97002</v>
      </c>
      <c r="H106" s="32">
        <f>SUM(H99:H105)</f>
        <v>122672330072.2299</v>
      </c>
    </row>
    <row r="108" spans="1:8" x14ac:dyDescent="0.25">
      <c r="A108" s="4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4C6C-428A-40ED-90C8-130D70A2B539}">
  <dimension ref="A1:M132"/>
  <sheetViews>
    <sheetView zoomScaleNormal="70" workbookViewId="0"/>
  </sheetViews>
  <sheetFormatPr defaultColWidth="8.7109375" defaultRowHeight="15" x14ac:dyDescent="0.25"/>
  <cols>
    <col min="1" max="1" width="49" customWidth="1"/>
    <col min="2" max="2" width="19.140625" bestFit="1" customWidth="1"/>
    <col min="3" max="3" width="19.85546875" bestFit="1" customWidth="1"/>
    <col min="4" max="4" width="16" bestFit="1" customWidth="1"/>
    <col min="5" max="5" width="15.140625" bestFit="1" customWidth="1"/>
    <col min="6" max="6" width="16" bestFit="1" customWidth="1"/>
    <col min="7" max="7" width="15.140625" bestFit="1" customWidth="1"/>
    <col min="8" max="8" width="16" bestFit="1" customWidth="1"/>
    <col min="9" max="9" width="15.140625" bestFit="1" customWidth="1"/>
    <col min="10" max="10" width="16" bestFit="1" customWidth="1"/>
    <col min="11" max="11" width="15.140625" bestFit="1" customWidth="1"/>
    <col min="12" max="12" width="16" bestFit="1" customWidth="1"/>
    <col min="13" max="13" width="15.140625" bestFit="1" customWidth="1"/>
  </cols>
  <sheetData>
    <row r="1" spans="1:5" ht="21" x14ac:dyDescent="0.35">
      <c r="A1" s="1" t="s">
        <v>269</v>
      </c>
    </row>
    <row r="3" spans="1:5" ht="15.75" x14ac:dyDescent="0.25">
      <c r="A3" s="3" t="s">
        <v>5</v>
      </c>
      <c r="B3" s="3"/>
      <c r="C3" s="3"/>
      <c r="D3" s="3"/>
      <c r="E3" s="3"/>
    </row>
    <row r="4" spans="1:5" ht="15.75" x14ac:dyDescent="0.25">
      <c r="A4" s="7" t="s">
        <v>203</v>
      </c>
      <c r="B4" s="7"/>
      <c r="C4" s="6"/>
    </row>
    <row r="5" spans="1:5" x14ac:dyDescent="0.25">
      <c r="A5" s="8" t="s">
        <v>17</v>
      </c>
      <c r="B5" s="8" t="s">
        <v>18</v>
      </c>
      <c r="C5" s="6"/>
    </row>
    <row r="6" spans="1:5" x14ac:dyDescent="0.25">
      <c r="A6" s="6" t="s">
        <v>19</v>
      </c>
      <c r="B6" s="33">
        <v>0.96499999999999997</v>
      </c>
      <c r="C6" s="6"/>
    </row>
    <row r="7" spans="1:5" x14ac:dyDescent="0.25">
      <c r="A7" s="6" t="s">
        <v>20</v>
      </c>
      <c r="B7" s="33">
        <v>3.2500000000000001E-2</v>
      </c>
      <c r="C7" s="6"/>
    </row>
    <row r="8" spans="1:5" x14ac:dyDescent="0.25">
      <c r="A8" s="6" t="s">
        <v>21</v>
      </c>
      <c r="B8" s="33">
        <v>2.5000000000000001E-3</v>
      </c>
      <c r="C8" s="6"/>
    </row>
    <row r="9" spans="1:5" x14ac:dyDescent="0.25">
      <c r="A9" s="6"/>
      <c r="B9" s="6"/>
      <c r="C9" s="6"/>
    </row>
    <row r="10" spans="1:5" x14ac:dyDescent="0.25">
      <c r="A10" s="6"/>
      <c r="B10" s="6"/>
      <c r="C10" s="6"/>
    </row>
    <row r="11" spans="1:5" ht="15.75" x14ac:dyDescent="0.25">
      <c r="A11" s="7" t="s">
        <v>204</v>
      </c>
      <c r="B11" s="7"/>
      <c r="C11" s="7"/>
    </row>
    <row r="12" spans="1:5" x14ac:dyDescent="0.25">
      <c r="A12" s="8" t="s">
        <v>22</v>
      </c>
      <c r="B12" s="8" t="s">
        <v>240</v>
      </c>
      <c r="C12" s="8" t="s">
        <v>237</v>
      </c>
    </row>
    <row r="13" spans="1:5" x14ac:dyDescent="0.25">
      <c r="A13" s="6" t="s">
        <v>238</v>
      </c>
      <c r="B13" s="34">
        <v>666</v>
      </c>
      <c r="C13" s="33">
        <f t="shared" ref="C13:C18" si="0">B13/SUM($B$13:$B$18)</f>
        <v>0.15136363636363637</v>
      </c>
    </row>
    <row r="14" spans="1:5" x14ac:dyDescent="0.25">
      <c r="A14" s="6" t="s">
        <v>180</v>
      </c>
      <c r="B14" s="34">
        <v>541</v>
      </c>
      <c r="C14" s="33">
        <f t="shared" si="0"/>
        <v>0.12295454545454546</v>
      </c>
    </row>
    <row r="15" spans="1:5" x14ac:dyDescent="0.25">
      <c r="A15" s="6" t="s">
        <v>181</v>
      </c>
      <c r="B15" s="34">
        <v>418</v>
      </c>
      <c r="C15" s="33">
        <f t="shared" si="0"/>
        <v>9.5000000000000001E-2</v>
      </c>
    </row>
    <row r="16" spans="1:5" x14ac:dyDescent="0.25">
      <c r="A16" s="6" t="s">
        <v>182</v>
      </c>
      <c r="B16" s="34">
        <v>421</v>
      </c>
      <c r="C16" s="33">
        <f t="shared" si="0"/>
        <v>9.5681818181818187E-2</v>
      </c>
    </row>
    <row r="17" spans="1:5" x14ac:dyDescent="0.25">
      <c r="A17" s="6" t="s">
        <v>239</v>
      </c>
      <c r="B17" s="34">
        <v>1663</v>
      </c>
      <c r="C17" s="33">
        <f t="shared" si="0"/>
        <v>0.37795454545454543</v>
      </c>
    </row>
    <row r="18" spans="1:5" x14ac:dyDescent="0.25">
      <c r="A18" s="6" t="s">
        <v>24</v>
      </c>
      <c r="B18" s="34">
        <v>691</v>
      </c>
      <c r="C18" s="33">
        <f t="shared" si="0"/>
        <v>0.15704545454545454</v>
      </c>
    </row>
    <row r="19" spans="1:5" x14ac:dyDescent="0.25">
      <c r="A19" s="6"/>
      <c r="B19" s="6"/>
      <c r="C19" s="6"/>
    </row>
    <row r="20" spans="1:5" x14ac:dyDescent="0.25">
      <c r="A20" s="6"/>
      <c r="B20" s="6"/>
      <c r="C20" s="6"/>
    </row>
    <row r="21" spans="1:5" ht="15.75" x14ac:dyDescent="0.25">
      <c r="A21" s="7" t="s">
        <v>205</v>
      </c>
      <c r="B21" s="7"/>
      <c r="C21" s="6"/>
    </row>
    <row r="22" spans="1:5" x14ac:dyDescent="0.25">
      <c r="A22" s="8" t="s">
        <v>25</v>
      </c>
      <c r="B22" s="8" t="s">
        <v>26</v>
      </c>
      <c r="C22" s="6"/>
    </row>
    <row r="23" spans="1:5" x14ac:dyDescent="0.25">
      <c r="A23" s="6" t="s">
        <v>27</v>
      </c>
      <c r="B23" s="34">
        <f>B17+B18</f>
        <v>2354</v>
      </c>
      <c r="C23" s="6"/>
    </row>
    <row r="24" spans="1:5" x14ac:dyDescent="0.25">
      <c r="A24" s="6" t="s">
        <v>284</v>
      </c>
      <c r="B24" s="35">
        <v>0.37</v>
      </c>
      <c r="C24" s="6"/>
    </row>
    <row r="25" spans="1:5" x14ac:dyDescent="0.25">
      <c r="A25" s="6" t="s">
        <v>28</v>
      </c>
      <c r="B25" s="34">
        <v>302</v>
      </c>
      <c r="C25" s="6"/>
    </row>
    <row r="27" spans="1:5" ht="15.75" x14ac:dyDescent="0.25">
      <c r="A27" s="3" t="s">
        <v>6</v>
      </c>
      <c r="B27" s="3"/>
      <c r="C27" s="3"/>
      <c r="D27" s="3"/>
      <c r="E27" s="3"/>
    </row>
    <row r="28" spans="1:5" ht="15.75" x14ac:dyDescent="0.25">
      <c r="A28" s="3" t="s">
        <v>206</v>
      </c>
      <c r="B28" s="3"/>
      <c r="C28" s="3"/>
      <c r="D28" s="3"/>
      <c r="E28" s="3"/>
    </row>
    <row r="29" spans="1:5" x14ac:dyDescent="0.25">
      <c r="A29" s="2" t="s">
        <v>16</v>
      </c>
      <c r="B29" s="2" t="s">
        <v>241</v>
      </c>
      <c r="C29" s="2" t="s">
        <v>242</v>
      </c>
      <c r="D29" s="2" t="s">
        <v>29</v>
      </c>
      <c r="E29" s="2" t="s">
        <v>30</v>
      </c>
    </row>
    <row r="30" spans="1:5" x14ac:dyDescent="0.25">
      <c r="A30" s="10">
        <v>2021</v>
      </c>
      <c r="B30" s="29">
        <v>4561378</v>
      </c>
      <c r="C30" s="29">
        <v>6809318</v>
      </c>
      <c r="D30" s="36">
        <f>B30/(B30+C30)</f>
        <v>0.4011520490918058</v>
      </c>
      <c r="E30" s="36">
        <f>C30/(B30+C30)</f>
        <v>0.5988479509081942</v>
      </c>
    </row>
    <row r="31" spans="1:5" x14ac:dyDescent="0.25">
      <c r="A31" s="10">
        <v>2022</v>
      </c>
      <c r="B31" s="29">
        <v>5297459</v>
      </c>
      <c r="C31" s="29">
        <v>7565371</v>
      </c>
      <c r="D31" s="36">
        <f>B31/(B31+C31)</f>
        <v>0.41184241725965437</v>
      </c>
      <c r="E31" s="36">
        <f>C31/(B31+C31)</f>
        <v>0.58815758274034569</v>
      </c>
    </row>
    <row r="32" spans="1:5" x14ac:dyDescent="0.25">
      <c r="A32" s="10">
        <v>2023</v>
      </c>
      <c r="B32" s="29">
        <v>8353699</v>
      </c>
      <c r="C32" s="29">
        <v>12147090</v>
      </c>
      <c r="D32" s="36">
        <f>B32/(B32+C32)</f>
        <v>0.40748182911399167</v>
      </c>
      <c r="E32" s="36">
        <f>C32/(B32+C32)</f>
        <v>0.59251817088600833</v>
      </c>
    </row>
    <row r="33" spans="1:11" x14ac:dyDescent="0.25">
      <c r="A33" s="10">
        <v>2024</v>
      </c>
      <c r="B33" s="29">
        <v>9368071</v>
      </c>
      <c r="C33" s="29">
        <v>13054150</v>
      </c>
      <c r="D33" s="36">
        <f>B33/(B33+C33)</f>
        <v>0.41780299105962787</v>
      </c>
      <c r="E33" s="36">
        <f>C33/(B33+C33)</f>
        <v>0.58219700894037218</v>
      </c>
    </row>
    <row r="34" spans="1:11" x14ac:dyDescent="0.25">
      <c r="A34" s="10">
        <v>2025</v>
      </c>
      <c r="B34" s="29">
        <v>9979557</v>
      </c>
      <c r="C34" s="29">
        <v>15246943</v>
      </c>
      <c r="D34" s="36">
        <f>B34/(B34+C34)</f>
        <v>0.39559816066438069</v>
      </c>
      <c r="E34" s="36">
        <f>C34/(B34+C34)</f>
        <v>0.60440183933561931</v>
      </c>
    </row>
    <row r="37" spans="1:11" ht="15.75" x14ac:dyDescent="0.25">
      <c r="A37" s="3" t="s">
        <v>287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19" t="s">
        <v>8</v>
      </c>
      <c r="B38" s="20" t="s">
        <v>288</v>
      </c>
      <c r="C38" s="20" t="s">
        <v>289</v>
      </c>
      <c r="D38" s="20" t="s">
        <v>290</v>
      </c>
      <c r="E38" s="20" t="s">
        <v>291</v>
      </c>
      <c r="F38" s="20" t="s">
        <v>292</v>
      </c>
      <c r="G38" s="20" t="s">
        <v>293</v>
      </c>
      <c r="H38" s="20" t="s">
        <v>294</v>
      </c>
      <c r="I38" s="20" t="s">
        <v>295</v>
      </c>
      <c r="J38" s="20" t="s">
        <v>296</v>
      </c>
      <c r="K38" s="20" t="s">
        <v>297</v>
      </c>
    </row>
    <row r="39" spans="1:11" x14ac:dyDescent="0.25">
      <c r="A39" t="s">
        <v>303</v>
      </c>
      <c r="B39" s="36">
        <v>0.1573</v>
      </c>
      <c r="C39" s="36">
        <f>1-B39</f>
        <v>0.8427</v>
      </c>
      <c r="D39" s="36">
        <v>0.1628</v>
      </c>
      <c r="E39" s="36">
        <f>1-D39</f>
        <v>0.83719999999999994</v>
      </c>
      <c r="F39" s="36">
        <v>0.183</v>
      </c>
      <c r="G39" s="36">
        <f>1-F39</f>
        <v>0.81699999999999995</v>
      </c>
      <c r="H39" s="36">
        <v>0.1915</v>
      </c>
      <c r="I39" s="36">
        <f>1-H39</f>
        <v>0.8085</v>
      </c>
      <c r="J39" s="36">
        <v>0.18709999999999999</v>
      </c>
      <c r="K39" s="36">
        <f>1-J39</f>
        <v>0.81289999999999996</v>
      </c>
    </row>
    <row r="40" spans="1:11" x14ac:dyDescent="0.25">
      <c r="A40" t="s">
        <v>12</v>
      </c>
      <c r="B40" s="36">
        <v>0.44590000000000002</v>
      </c>
      <c r="C40" s="36">
        <f t="shared" ref="C40:C45" si="1">1-B40</f>
        <v>0.55410000000000004</v>
      </c>
      <c r="D40" s="36">
        <v>0.44240000000000002</v>
      </c>
      <c r="E40" s="36">
        <f t="shared" ref="E40:E45" si="2">1-D40</f>
        <v>0.55759999999999998</v>
      </c>
      <c r="F40" s="36">
        <v>0.45190000000000002</v>
      </c>
      <c r="G40" s="36">
        <f t="shared" ref="G40:G45" si="3">1-F40</f>
        <v>0.54810000000000003</v>
      </c>
      <c r="H40" s="36">
        <v>0.4773</v>
      </c>
      <c r="I40" s="36">
        <f t="shared" ref="I40:I45" si="4">1-H40</f>
        <v>0.52269999999999994</v>
      </c>
      <c r="J40" s="36">
        <v>0.50039999999999996</v>
      </c>
      <c r="K40" s="36">
        <f t="shared" ref="K40:K45" si="5">1-J40</f>
        <v>0.49960000000000004</v>
      </c>
    </row>
    <row r="41" spans="1:11" x14ac:dyDescent="0.25">
      <c r="A41" t="s">
        <v>304</v>
      </c>
      <c r="B41" s="36">
        <v>0.42549999999999999</v>
      </c>
      <c r="C41" s="36">
        <f t="shared" si="1"/>
        <v>0.57450000000000001</v>
      </c>
      <c r="D41" s="36">
        <v>0.43840000000000001</v>
      </c>
      <c r="E41" s="36">
        <f t="shared" si="2"/>
        <v>0.56159999999999999</v>
      </c>
      <c r="F41" s="36">
        <v>0.43049999999999999</v>
      </c>
      <c r="G41" s="36">
        <f t="shared" si="3"/>
        <v>0.56950000000000001</v>
      </c>
      <c r="H41" s="36">
        <v>0.43340000000000001</v>
      </c>
      <c r="I41" s="36">
        <f t="shared" si="4"/>
        <v>0.56659999999999999</v>
      </c>
      <c r="J41" s="36">
        <v>0.39900000000000002</v>
      </c>
      <c r="K41" s="36">
        <f t="shared" si="5"/>
        <v>0.60099999999999998</v>
      </c>
    </row>
    <row r="42" spans="1:11" x14ac:dyDescent="0.25">
      <c r="A42" t="s">
        <v>13</v>
      </c>
      <c r="B42" s="36">
        <v>0.30299999999999999</v>
      </c>
      <c r="C42" s="36">
        <f t="shared" si="1"/>
        <v>0.69700000000000006</v>
      </c>
      <c r="D42" s="36">
        <v>0.2873</v>
      </c>
      <c r="E42" s="36">
        <f t="shared" si="2"/>
        <v>0.7127</v>
      </c>
      <c r="F42" s="36">
        <v>0.2535</v>
      </c>
      <c r="G42" s="36">
        <f t="shared" si="3"/>
        <v>0.74649999999999994</v>
      </c>
      <c r="H42" s="36">
        <v>0.28249999999999997</v>
      </c>
      <c r="I42" s="36">
        <f t="shared" si="4"/>
        <v>0.71750000000000003</v>
      </c>
      <c r="J42" s="36">
        <v>0.28620000000000001</v>
      </c>
      <c r="K42" s="36">
        <f t="shared" si="5"/>
        <v>0.71379999999999999</v>
      </c>
    </row>
    <row r="43" spans="1:11" x14ac:dyDescent="0.25">
      <c r="A43" t="s">
        <v>305</v>
      </c>
      <c r="B43" s="36">
        <v>0.45619999999999999</v>
      </c>
      <c r="C43" s="36">
        <f t="shared" si="1"/>
        <v>0.54380000000000006</v>
      </c>
      <c r="D43" s="36">
        <v>0.4461</v>
      </c>
      <c r="E43" s="36">
        <f t="shared" si="2"/>
        <v>0.55390000000000006</v>
      </c>
      <c r="F43" s="36">
        <v>0.45939999999999998</v>
      </c>
      <c r="G43" s="36">
        <f t="shared" si="3"/>
        <v>0.54059999999999997</v>
      </c>
      <c r="H43" s="36">
        <v>0.50109999999999999</v>
      </c>
      <c r="I43" s="36">
        <f t="shared" si="4"/>
        <v>0.49890000000000001</v>
      </c>
      <c r="J43" s="36">
        <v>0.52869999999999995</v>
      </c>
      <c r="K43" s="36">
        <f t="shared" si="5"/>
        <v>0.47130000000000005</v>
      </c>
    </row>
    <row r="44" spans="1:11" x14ac:dyDescent="0.25">
      <c r="A44" t="s">
        <v>306</v>
      </c>
      <c r="B44" s="36">
        <v>0.3427</v>
      </c>
      <c r="C44" s="36">
        <f t="shared" si="1"/>
        <v>0.6573</v>
      </c>
      <c r="D44" s="36">
        <v>0.51570000000000005</v>
      </c>
      <c r="E44" s="36">
        <f t="shared" si="2"/>
        <v>0.48429999999999995</v>
      </c>
      <c r="F44" s="36">
        <v>0.54920000000000002</v>
      </c>
      <c r="G44" s="36">
        <f t="shared" si="3"/>
        <v>0.45079999999999998</v>
      </c>
      <c r="H44" s="36">
        <v>0.56840000000000002</v>
      </c>
      <c r="I44" s="36">
        <f t="shared" si="4"/>
        <v>0.43159999999999998</v>
      </c>
      <c r="J44" s="36">
        <v>0.51739999999999997</v>
      </c>
      <c r="K44" s="36">
        <f t="shared" si="5"/>
        <v>0.48260000000000003</v>
      </c>
    </row>
    <row r="45" spans="1:11" x14ac:dyDescent="0.25">
      <c r="A45" t="s">
        <v>14</v>
      </c>
      <c r="B45" s="36">
        <v>7.51E-2</v>
      </c>
      <c r="C45" s="36">
        <f t="shared" si="1"/>
        <v>0.92490000000000006</v>
      </c>
      <c r="D45" s="36">
        <v>8.9200000000000002E-2</v>
      </c>
      <c r="E45" s="36">
        <f t="shared" si="2"/>
        <v>0.91080000000000005</v>
      </c>
      <c r="F45" s="36">
        <v>0.11070000000000001</v>
      </c>
      <c r="G45" s="36">
        <f t="shared" si="3"/>
        <v>0.88929999999999998</v>
      </c>
      <c r="H45" s="36">
        <v>0.1043</v>
      </c>
      <c r="I45" s="36">
        <f t="shared" si="4"/>
        <v>0.89569999999999994</v>
      </c>
      <c r="J45" s="36">
        <v>9.4299999999999995E-2</v>
      </c>
      <c r="K45" s="36">
        <f t="shared" si="5"/>
        <v>0.90569999999999995</v>
      </c>
    </row>
    <row r="48" spans="1:11" ht="15.75" x14ac:dyDescent="0.25">
      <c r="A48" s="3" t="s">
        <v>207</v>
      </c>
      <c r="B48" s="3"/>
      <c r="C48" s="3"/>
      <c r="D48" s="3"/>
      <c r="E48" s="3"/>
    </row>
    <row r="49" spans="1:5" x14ac:dyDescent="0.25">
      <c r="A49" s="2" t="s">
        <v>16</v>
      </c>
      <c r="B49" s="2" t="s">
        <v>243</v>
      </c>
      <c r="C49" s="2" t="s">
        <v>244</v>
      </c>
      <c r="D49" s="2" t="s">
        <v>245</v>
      </c>
      <c r="E49" s="2" t="s">
        <v>246</v>
      </c>
    </row>
    <row r="50" spans="1:5" x14ac:dyDescent="0.25">
      <c r="A50" s="10">
        <v>2021</v>
      </c>
      <c r="B50" s="29">
        <v>13472469</v>
      </c>
      <c r="C50" s="29">
        <v>2015553</v>
      </c>
      <c r="D50" s="36">
        <f>B50/(B50+C50)</f>
        <v>0.86986375665013904</v>
      </c>
      <c r="E50" s="36">
        <f>C50/(B50+C50)</f>
        <v>0.13013624334986093</v>
      </c>
    </row>
    <row r="51" spans="1:5" x14ac:dyDescent="0.25">
      <c r="A51" s="10">
        <v>2022</v>
      </c>
      <c r="B51" s="29">
        <v>14708666</v>
      </c>
      <c r="C51" s="29">
        <v>2344744</v>
      </c>
      <c r="D51" s="36">
        <f>B51/(B51+C51)</f>
        <v>0.86250585659994106</v>
      </c>
      <c r="E51" s="36">
        <f>C51/(B51+C51)</f>
        <v>0.137494143400059</v>
      </c>
    </row>
    <row r="52" spans="1:5" x14ac:dyDescent="0.25">
      <c r="A52" s="10">
        <v>2023</v>
      </c>
      <c r="B52" s="29">
        <v>20503724</v>
      </c>
      <c r="C52" s="29">
        <v>2948598</v>
      </c>
      <c r="D52" s="36">
        <f>B52/(B52+C52)</f>
        <v>0.87427266263869308</v>
      </c>
      <c r="E52" s="36">
        <f>C52/(B52+C52)</f>
        <v>0.12572733736130692</v>
      </c>
    </row>
    <row r="53" spans="1:5" x14ac:dyDescent="0.25">
      <c r="A53" s="10">
        <v>2024</v>
      </c>
      <c r="B53" s="29">
        <v>22422221</v>
      </c>
      <c r="C53" s="29">
        <v>3380778</v>
      </c>
      <c r="D53" s="36">
        <f>B53/(B53+C53)</f>
        <v>0.86897732313984122</v>
      </c>
      <c r="E53" s="36">
        <f>C53/(B53+C53)</f>
        <v>0.13102267686015878</v>
      </c>
    </row>
    <row r="54" spans="1:5" x14ac:dyDescent="0.25">
      <c r="A54" s="10">
        <v>2025</v>
      </c>
      <c r="B54" s="29">
        <v>25226500</v>
      </c>
      <c r="C54" s="29">
        <v>3802987</v>
      </c>
      <c r="D54" s="36">
        <f>B54/(B54+C54)</f>
        <v>0.86899572148829218</v>
      </c>
      <c r="E54" s="36">
        <f>C54/(B54+C54)</f>
        <v>0.13100427851170776</v>
      </c>
    </row>
    <row r="57" spans="1:5" ht="15.75" x14ac:dyDescent="0.25">
      <c r="A57" s="3" t="s">
        <v>208</v>
      </c>
      <c r="B57" s="3"/>
      <c r="C57" s="3"/>
    </row>
    <row r="58" spans="1:5" x14ac:dyDescent="0.25">
      <c r="A58" s="2" t="s">
        <v>31</v>
      </c>
      <c r="B58" s="2" t="s">
        <v>247</v>
      </c>
      <c r="C58" s="2" t="s">
        <v>248</v>
      </c>
    </row>
    <row r="59" spans="1:5" x14ac:dyDescent="0.25">
      <c r="A59" t="s">
        <v>32</v>
      </c>
      <c r="B59" s="29">
        <v>1955849</v>
      </c>
      <c r="C59" s="36">
        <f t="shared" ref="C59:C65" si="6">B59/SUM($B$59:$B$65)</f>
        <v>0.14764991284509982</v>
      </c>
    </row>
    <row r="60" spans="1:5" x14ac:dyDescent="0.25">
      <c r="A60" t="s">
        <v>33</v>
      </c>
      <c r="B60" s="29">
        <v>1055640</v>
      </c>
      <c r="C60" s="36">
        <f t="shared" si="6"/>
        <v>7.969181362968264E-2</v>
      </c>
    </row>
    <row r="61" spans="1:5" x14ac:dyDescent="0.25">
      <c r="A61" t="s">
        <v>34</v>
      </c>
      <c r="B61" s="29">
        <v>3689653</v>
      </c>
      <c r="C61" s="36">
        <f t="shared" si="6"/>
        <v>0.27853732260448583</v>
      </c>
    </row>
    <row r="62" spans="1:5" x14ac:dyDescent="0.25">
      <c r="A62" t="s">
        <v>35</v>
      </c>
      <c r="B62" s="29">
        <v>5905361</v>
      </c>
      <c r="C62" s="36">
        <f t="shared" si="6"/>
        <v>0.4458043729187946</v>
      </c>
    </row>
    <row r="63" spans="1:5" x14ac:dyDescent="0.25">
      <c r="A63" t="s">
        <v>36</v>
      </c>
      <c r="B63" s="29">
        <v>587016</v>
      </c>
      <c r="C63" s="36">
        <f t="shared" si="6"/>
        <v>4.4314699774205019E-2</v>
      </c>
    </row>
    <row r="64" spans="1:5" x14ac:dyDescent="0.25">
      <c r="A64" t="s">
        <v>37</v>
      </c>
      <c r="B64" s="29">
        <v>31940</v>
      </c>
      <c r="C64" s="36">
        <f t="shared" si="6"/>
        <v>2.4111974985147056E-3</v>
      </c>
    </row>
    <row r="65" spans="1:5" x14ac:dyDescent="0.25">
      <c r="A65" t="s">
        <v>38</v>
      </c>
      <c r="B65" s="29">
        <v>21071</v>
      </c>
      <c r="C65" s="36">
        <f t="shared" si="6"/>
        <v>1.5906807292173876E-3</v>
      </c>
    </row>
    <row r="67" spans="1:5" ht="15.75" x14ac:dyDescent="0.25">
      <c r="A67" s="3" t="s">
        <v>270</v>
      </c>
      <c r="B67" s="3"/>
      <c r="C67" s="3"/>
      <c r="D67" s="3"/>
      <c r="E67" s="3"/>
    </row>
    <row r="68" spans="1:5" ht="15.75" x14ac:dyDescent="0.25">
      <c r="A68" s="3" t="s">
        <v>209</v>
      </c>
      <c r="B68" s="3"/>
    </row>
    <row r="69" spans="1:5" x14ac:dyDescent="0.25">
      <c r="A69" s="2" t="s">
        <v>39</v>
      </c>
      <c r="B69" s="2" t="s">
        <v>40</v>
      </c>
    </row>
    <row r="70" spans="1:5" x14ac:dyDescent="0.25">
      <c r="A70" t="s">
        <v>41</v>
      </c>
      <c r="B70" s="36">
        <f>SUM(B87:B93)/(SUM(B87:B93)+SUM(D87:D93))</f>
        <v>0.49363114783675532</v>
      </c>
    </row>
    <row r="71" spans="1:5" x14ac:dyDescent="0.25">
      <c r="A71" t="s">
        <v>42</v>
      </c>
      <c r="B71" s="36">
        <f>SUM(D87:D93)/(SUM(B87:B93)+SUM(D87:D93))</f>
        <v>0.50636885216324468</v>
      </c>
    </row>
    <row r="74" spans="1:5" ht="15.75" x14ac:dyDescent="0.25">
      <c r="A74" s="3" t="s">
        <v>210</v>
      </c>
      <c r="B74" s="3"/>
      <c r="C74" s="3"/>
    </row>
    <row r="75" spans="1:5" x14ac:dyDescent="0.25">
      <c r="A75" s="2" t="s">
        <v>16</v>
      </c>
      <c r="B75" s="2" t="s">
        <v>29</v>
      </c>
      <c r="C75" s="2" t="s">
        <v>30</v>
      </c>
    </row>
    <row r="76" spans="1:5" x14ac:dyDescent="0.25">
      <c r="A76" s="10">
        <v>2019</v>
      </c>
      <c r="B76" s="37">
        <v>0.21540000000000001</v>
      </c>
      <c r="C76" s="37">
        <v>0.78459999999999996</v>
      </c>
    </row>
    <row r="77" spans="1:5" x14ac:dyDescent="0.25">
      <c r="A77" s="10">
        <v>2020</v>
      </c>
      <c r="B77" s="37">
        <v>0.20699999999999999</v>
      </c>
      <c r="C77" s="37">
        <v>0.79300000000000004</v>
      </c>
    </row>
    <row r="78" spans="1:5" x14ac:dyDescent="0.25">
      <c r="A78" s="10">
        <v>2021</v>
      </c>
      <c r="B78" s="37">
        <v>0.1822</v>
      </c>
      <c r="C78" s="37">
        <v>0.81779999999999997</v>
      </c>
    </row>
    <row r="79" spans="1:5" x14ac:dyDescent="0.25">
      <c r="A79" s="10">
        <v>2022</v>
      </c>
      <c r="B79" s="37">
        <v>0.18379999999999999</v>
      </c>
      <c r="C79" s="37">
        <v>0.81620000000000004</v>
      </c>
    </row>
    <row r="80" spans="1:5" x14ac:dyDescent="0.25">
      <c r="A80" s="10">
        <v>2023</v>
      </c>
      <c r="B80" s="37">
        <v>0.18820000000000001</v>
      </c>
      <c r="C80" s="37">
        <v>0.81179999999999997</v>
      </c>
    </row>
    <row r="81" spans="1:13" x14ac:dyDescent="0.25">
      <c r="A81" s="10">
        <v>2024</v>
      </c>
      <c r="B81" s="37">
        <v>0.2054</v>
      </c>
      <c r="C81" s="37">
        <v>0.79459999999999997</v>
      </c>
    </row>
    <row r="82" spans="1:13" x14ac:dyDescent="0.25">
      <c r="A82" s="10">
        <v>2025</v>
      </c>
      <c r="B82" s="37">
        <v>0.2034</v>
      </c>
      <c r="C82" s="37">
        <v>0.79659999999999997</v>
      </c>
    </row>
    <row r="85" spans="1:13" ht="15.75" x14ac:dyDescent="0.25">
      <c r="A85" s="3" t="s">
        <v>298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21"/>
      <c r="M85" s="21"/>
    </row>
    <row r="86" spans="1:13" x14ac:dyDescent="0.25">
      <c r="A86" s="19" t="s">
        <v>8</v>
      </c>
      <c r="B86" s="20" t="s">
        <v>288</v>
      </c>
      <c r="C86" s="20" t="s">
        <v>289</v>
      </c>
      <c r="D86" s="20" t="s">
        <v>290</v>
      </c>
      <c r="E86" s="20" t="s">
        <v>291</v>
      </c>
      <c r="F86" s="20" t="s">
        <v>292</v>
      </c>
      <c r="G86" s="20" t="s">
        <v>293</v>
      </c>
      <c r="H86" s="20" t="s">
        <v>294</v>
      </c>
      <c r="I86" s="20" t="s">
        <v>295</v>
      </c>
      <c r="J86" s="20" t="s">
        <v>296</v>
      </c>
      <c r="K86" s="20" t="s">
        <v>297</v>
      </c>
    </row>
    <row r="87" spans="1:13" x14ac:dyDescent="0.25">
      <c r="A87" t="s">
        <v>303</v>
      </c>
      <c r="B87" s="36">
        <v>0.1275</v>
      </c>
      <c r="C87" s="36">
        <f t="shared" ref="C87:C93" si="7">1-B87</f>
        <v>0.87250000000000005</v>
      </c>
      <c r="D87" s="36">
        <v>0.12820000000000001</v>
      </c>
      <c r="E87" s="36">
        <f t="shared" ref="E87:E93" si="8">1-D87</f>
        <v>0.87180000000000002</v>
      </c>
      <c r="F87" s="36">
        <v>0.13550000000000001</v>
      </c>
      <c r="G87" s="36">
        <f t="shared" ref="G87:G93" si="9">1-F87</f>
        <v>0.86450000000000005</v>
      </c>
      <c r="H87" s="36">
        <v>0.14680000000000001</v>
      </c>
      <c r="I87" s="36">
        <f t="shared" ref="I87:I93" si="10">1-H87</f>
        <v>0.85319999999999996</v>
      </c>
      <c r="J87" s="36">
        <v>0.157570422535211</v>
      </c>
      <c r="K87" s="36">
        <f t="shared" ref="K87:K93" si="11">1-J87</f>
        <v>0.84242957746478897</v>
      </c>
    </row>
    <row r="88" spans="1:13" x14ac:dyDescent="0.25">
      <c r="A88" t="s">
        <v>12</v>
      </c>
      <c r="B88" s="36">
        <v>0.1389</v>
      </c>
      <c r="C88" s="36">
        <f t="shared" si="7"/>
        <v>0.86109999999999998</v>
      </c>
      <c r="D88" s="36">
        <v>0.24399999999999999</v>
      </c>
      <c r="E88" s="36">
        <f t="shared" si="8"/>
        <v>0.75600000000000001</v>
      </c>
      <c r="F88" s="36">
        <v>0.3377</v>
      </c>
      <c r="G88" s="36">
        <f t="shared" si="9"/>
        <v>0.6623</v>
      </c>
      <c r="H88" s="36">
        <v>0.33139999999999997</v>
      </c>
      <c r="I88" s="36">
        <f t="shared" si="10"/>
        <v>0.66860000000000008</v>
      </c>
      <c r="J88" s="36">
        <v>0.31951393852752003</v>
      </c>
      <c r="K88" s="36">
        <f t="shared" si="11"/>
        <v>0.68048606147247992</v>
      </c>
    </row>
    <row r="89" spans="1:13" x14ac:dyDescent="0.25">
      <c r="A89" t="s">
        <v>304</v>
      </c>
      <c r="B89" s="36">
        <v>0.16980000000000001</v>
      </c>
      <c r="C89" s="36">
        <f t="shared" si="7"/>
        <v>0.83020000000000005</v>
      </c>
      <c r="D89" s="36">
        <v>0.18529999999999999</v>
      </c>
      <c r="E89" s="36">
        <f t="shared" si="8"/>
        <v>0.81469999999999998</v>
      </c>
      <c r="F89" s="36">
        <v>0.1852</v>
      </c>
      <c r="G89" s="36">
        <f t="shared" si="9"/>
        <v>0.81479999999999997</v>
      </c>
      <c r="H89" s="36">
        <v>0.189</v>
      </c>
      <c r="I89" s="36">
        <f t="shared" si="10"/>
        <v>0.81099999999999994</v>
      </c>
      <c r="J89" s="36">
        <v>0.17087308296099499</v>
      </c>
      <c r="K89" s="36">
        <f t="shared" si="11"/>
        <v>0.82912691703900498</v>
      </c>
    </row>
    <row r="90" spans="1:13" x14ac:dyDescent="0.25">
      <c r="A90" t="s">
        <v>13</v>
      </c>
      <c r="B90" s="36">
        <v>0.1333</v>
      </c>
      <c r="C90" s="36">
        <f t="shared" si="7"/>
        <v>0.86670000000000003</v>
      </c>
      <c r="D90" s="36">
        <v>0.14080000000000001</v>
      </c>
      <c r="E90" s="36">
        <f t="shared" si="8"/>
        <v>0.85919999999999996</v>
      </c>
      <c r="F90" s="36">
        <v>0.1111</v>
      </c>
      <c r="G90" s="36">
        <f t="shared" si="9"/>
        <v>0.88890000000000002</v>
      </c>
      <c r="H90" s="36">
        <v>0.1447</v>
      </c>
      <c r="I90" s="36">
        <f t="shared" si="10"/>
        <v>0.85529999999999995</v>
      </c>
      <c r="J90" s="36">
        <v>0.14889434889434899</v>
      </c>
      <c r="K90" s="36">
        <f t="shared" si="11"/>
        <v>0.85110565110565095</v>
      </c>
    </row>
    <row r="91" spans="1:13" x14ac:dyDescent="0.25">
      <c r="A91" t="s">
        <v>305</v>
      </c>
      <c r="B91" s="36">
        <v>0.25559999999999999</v>
      </c>
      <c r="C91" s="36">
        <f t="shared" si="7"/>
        <v>0.74439999999999995</v>
      </c>
      <c r="D91" s="36">
        <v>0.2213</v>
      </c>
      <c r="E91" s="36">
        <f t="shared" si="8"/>
        <v>0.77869999999999995</v>
      </c>
      <c r="F91" s="36">
        <v>0.2172</v>
      </c>
      <c r="G91" s="36">
        <f t="shared" si="9"/>
        <v>0.78279999999999994</v>
      </c>
      <c r="H91" s="36">
        <v>0.24510000000000001</v>
      </c>
      <c r="I91" s="36">
        <f t="shared" si="10"/>
        <v>0.75490000000000002</v>
      </c>
      <c r="J91" s="36">
        <v>0.26255769752918801</v>
      </c>
      <c r="K91" s="36">
        <f t="shared" si="11"/>
        <v>0.73744230247081199</v>
      </c>
    </row>
    <row r="92" spans="1:13" x14ac:dyDescent="0.25">
      <c r="A92" t="s">
        <v>306</v>
      </c>
      <c r="B92" s="36">
        <v>0.44579999999999997</v>
      </c>
      <c r="C92" s="36">
        <f t="shared" si="7"/>
        <v>0.55420000000000003</v>
      </c>
      <c r="D92" s="36">
        <v>0.41849999999999998</v>
      </c>
      <c r="E92" s="36">
        <f t="shared" si="8"/>
        <v>0.58150000000000002</v>
      </c>
      <c r="F92" s="36">
        <v>0.47320000000000001</v>
      </c>
      <c r="G92" s="36">
        <f t="shared" si="9"/>
        <v>0.52679999999999993</v>
      </c>
      <c r="H92" s="36">
        <v>0.50329999999999997</v>
      </c>
      <c r="I92" s="36">
        <f t="shared" si="10"/>
        <v>0.49670000000000003</v>
      </c>
      <c r="J92" s="36">
        <v>0.476547842401501</v>
      </c>
      <c r="K92" s="36">
        <f t="shared" si="11"/>
        <v>0.52345215759849895</v>
      </c>
    </row>
    <row r="93" spans="1:13" x14ac:dyDescent="0.25">
      <c r="A93" t="s">
        <v>14</v>
      </c>
      <c r="B93" s="36">
        <v>9.7100000000000006E-2</v>
      </c>
      <c r="C93" s="36">
        <f t="shared" si="7"/>
        <v>0.90290000000000004</v>
      </c>
      <c r="D93" s="36">
        <v>6.5199999999999994E-2</v>
      </c>
      <c r="E93" s="36">
        <f t="shared" si="8"/>
        <v>0.93479999999999996</v>
      </c>
      <c r="F93" s="36">
        <v>6.7299999999999999E-2</v>
      </c>
      <c r="G93" s="36">
        <f t="shared" si="9"/>
        <v>0.93269999999999997</v>
      </c>
      <c r="H93" s="36">
        <v>8.77E-2</v>
      </c>
      <c r="I93" s="36">
        <f t="shared" si="10"/>
        <v>0.9123</v>
      </c>
      <c r="J93" s="36">
        <v>7.5726141078838002E-2</v>
      </c>
      <c r="K93" s="36">
        <f t="shared" si="11"/>
        <v>0.92427385892116198</v>
      </c>
    </row>
    <row r="96" spans="1:13" ht="15.75" x14ac:dyDescent="0.25">
      <c r="A96" s="3" t="s">
        <v>211</v>
      </c>
      <c r="B96" s="3"/>
      <c r="C96" s="3"/>
      <c r="D96" s="3"/>
      <c r="E96" s="3"/>
    </row>
    <row r="97" spans="1:5" x14ac:dyDescent="0.25">
      <c r="A97" s="2" t="s">
        <v>43</v>
      </c>
      <c r="B97" s="2" t="s">
        <v>242</v>
      </c>
      <c r="C97" s="2" t="s">
        <v>30</v>
      </c>
      <c r="D97" s="2" t="s">
        <v>241</v>
      </c>
      <c r="E97" s="2" t="s">
        <v>29</v>
      </c>
    </row>
    <row r="98" spans="1:5" x14ac:dyDescent="0.25">
      <c r="A98" t="s">
        <v>44</v>
      </c>
      <c r="B98" s="29">
        <v>502</v>
      </c>
      <c r="C98" s="36">
        <f>B98/SUM($B$98:$B$101)</f>
        <v>2.3907038765596723E-2</v>
      </c>
      <c r="D98" s="29">
        <v>306</v>
      </c>
      <c r="E98" s="36">
        <f>D98/SUM($D$98:$D$101)</f>
        <v>5.4120976299964624E-2</v>
      </c>
    </row>
    <row r="99" spans="1:5" x14ac:dyDescent="0.25">
      <c r="A99" t="s">
        <v>45</v>
      </c>
      <c r="B99" s="29">
        <v>2266</v>
      </c>
      <c r="C99" s="36">
        <f>B99/SUM($B$98:$B$101)</f>
        <v>0.10791503952757406</v>
      </c>
      <c r="D99" s="29">
        <v>1055</v>
      </c>
      <c r="E99" s="36">
        <f>D99/SUM($D$98:$D$101)</f>
        <v>0.1865935620799434</v>
      </c>
    </row>
    <row r="100" spans="1:5" x14ac:dyDescent="0.25">
      <c r="A100" t="s">
        <v>46</v>
      </c>
      <c r="B100" s="29">
        <v>5377</v>
      </c>
      <c r="C100" s="36">
        <f>B100/SUM($B$98:$B$101)</f>
        <v>0.25607200685779596</v>
      </c>
      <c r="D100" s="29">
        <v>1693</v>
      </c>
      <c r="E100" s="36">
        <f>D100/SUM($D$98:$D$101)</f>
        <v>0.29943402900601346</v>
      </c>
    </row>
    <row r="101" spans="1:5" x14ac:dyDescent="0.25">
      <c r="A101" t="s">
        <v>47</v>
      </c>
      <c r="B101" s="29">
        <v>12853</v>
      </c>
      <c r="C101" s="36">
        <f>B101/SUM($B$98:$B$101)</f>
        <v>0.61210591484903321</v>
      </c>
      <c r="D101" s="29">
        <v>2600</v>
      </c>
      <c r="E101" s="36">
        <f>D101/SUM($D$98:$D$101)</f>
        <v>0.45985143261407851</v>
      </c>
    </row>
    <row r="103" spans="1:5" ht="15.75" x14ac:dyDescent="0.25">
      <c r="A103" s="3" t="s">
        <v>7</v>
      </c>
      <c r="B103" s="3"/>
      <c r="C103" s="3"/>
      <c r="D103" s="3"/>
      <c r="E103" s="3"/>
    </row>
    <row r="104" spans="1:5" ht="15.75" x14ac:dyDescent="0.25">
      <c r="A104" s="3" t="s">
        <v>212</v>
      </c>
      <c r="B104" s="3"/>
      <c r="C104" s="3"/>
      <c r="D104" s="3"/>
      <c r="E104" s="3"/>
    </row>
    <row r="105" spans="1:5" x14ac:dyDescent="0.25">
      <c r="A105" s="2" t="s">
        <v>16</v>
      </c>
      <c r="B105" s="2" t="s">
        <v>241</v>
      </c>
      <c r="C105" s="2" t="s">
        <v>242</v>
      </c>
      <c r="D105" s="2" t="s">
        <v>29</v>
      </c>
      <c r="E105" s="2" t="s">
        <v>30</v>
      </c>
    </row>
    <row r="106" spans="1:5" x14ac:dyDescent="0.25">
      <c r="A106" s="10">
        <v>2021</v>
      </c>
      <c r="B106" s="29">
        <v>190805</v>
      </c>
      <c r="C106" s="29">
        <v>199640</v>
      </c>
      <c r="D106" s="36">
        <f t="shared" ref="D106:E110" si="12">B106/($B106+$C106)</f>
        <v>0.48868598650258038</v>
      </c>
      <c r="E106" s="36">
        <f t="shared" si="12"/>
        <v>0.51131401349741956</v>
      </c>
    </row>
    <row r="107" spans="1:5" x14ac:dyDescent="0.25">
      <c r="A107" s="10">
        <v>2022</v>
      </c>
      <c r="B107" s="29">
        <v>219730</v>
      </c>
      <c r="C107" s="29">
        <v>211197</v>
      </c>
      <c r="D107" s="36">
        <f t="shared" si="12"/>
        <v>0.50990074885073344</v>
      </c>
      <c r="E107" s="36">
        <f t="shared" si="12"/>
        <v>0.49009925114926656</v>
      </c>
    </row>
    <row r="108" spans="1:5" x14ac:dyDescent="0.25">
      <c r="A108" s="10">
        <v>2023</v>
      </c>
      <c r="B108" s="29">
        <v>287244</v>
      </c>
      <c r="C108" s="29">
        <v>263337</v>
      </c>
      <c r="D108" s="36">
        <f t="shared" si="12"/>
        <v>0.52171070196755787</v>
      </c>
      <c r="E108" s="36">
        <f t="shared" si="12"/>
        <v>0.47828929803244208</v>
      </c>
    </row>
    <row r="109" spans="1:5" x14ac:dyDescent="0.25">
      <c r="A109" s="10">
        <v>2024</v>
      </c>
      <c r="B109" s="29">
        <v>301710</v>
      </c>
      <c r="C109" s="29">
        <v>276266</v>
      </c>
      <c r="D109" s="36">
        <f t="shared" si="12"/>
        <v>0.52201129458662643</v>
      </c>
      <c r="E109" s="36">
        <f t="shared" si="12"/>
        <v>0.47798870541337357</v>
      </c>
    </row>
    <row r="110" spans="1:5" x14ac:dyDescent="0.25">
      <c r="A110" s="10">
        <v>2025</v>
      </c>
      <c r="B110" s="29">
        <v>326835</v>
      </c>
      <c r="C110" s="29">
        <v>286540</v>
      </c>
      <c r="D110" s="36">
        <f t="shared" si="12"/>
        <v>0.53284695333197474</v>
      </c>
      <c r="E110" s="36">
        <f t="shared" si="12"/>
        <v>0.46715304666802526</v>
      </c>
    </row>
    <row r="113" spans="1:11" ht="15.75" x14ac:dyDescent="0.25">
      <c r="A113" s="3" t="s">
        <v>301</v>
      </c>
      <c r="B113" s="3"/>
      <c r="C113" s="3"/>
      <c r="D113" s="22"/>
      <c r="E113" s="22"/>
      <c r="F113" s="22"/>
      <c r="G113" s="22"/>
      <c r="H113" s="22"/>
      <c r="I113" s="22"/>
      <c r="J113" s="22"/>
      <c r="K113" s="22"/>
    </row>
    <row r="114" spans="1:11" x14ac:dyDescent="0.25">
      <c r="A114" s="19" t="s">
        <v>8</v>
      </c>
      <c r="B114" s="23" t="s">
        <v>288</v>
      </c>
      <c r="C114" s="23" t="s">
        <v>289</v>
      </c>
      <c r="D114" s="23" t="s">
        <v>290</v>
      </c>
      <c r="E114" s="23" t="s">
        <v>291</v>
      </c>
      <c r="F114" s="23" t="s">
        <v>292</v>
      </c>
      <c r="G114" s="23" t="s">
        <v>293</v>
      </c>
      <c r="H114" s="23" t="s">
        <v>294</v>
      </c>
      <c r="I114" s="23" t="s">
        <v>295</v>
      </c>
      <c r="J114" s="23" t="s">
        <v>296</v>
      </c>
      <c r="K114" s="23" t="s">
        <v>297</v>
      </c>
    </row>
    <row r="115" spans="1:11" x14ac:dyDescent="0.25">
      <c r="A115" t="s">
        <v>303</v>
      </c>
      <c r="B115" s="36">
        <v>0.36799999999999999</v>
      </c>
      <c r="C115" s="36">
        <f t="shared" ref="C115:C121" si="13">1-B115</f>
        <v>0.63200000000000001</v>
      </c>
      <c r="D115" s="36">
        <v>0.3755</v>
      </c>
      <c r="E115" s="36">
        <f t="shared" ref="E115:E121" si="14">1-D115</f>
        <v>0.62450000000000006</v>
      </c>
      <c r="F115" s="36">
        <v>0.37340000000000001</v>
      </c>
      <c r="G115" s="36">
        <f t="shared" ref="G115:G121" si="15">1-F115</f>
        <v>0.62660000000000005</v>
      </c>
      <c r="H115" s="36">
        <v>0.36620000000000003</v>
      </c>
      <c r="I115" s="36">
        <f t="shared" ref="I115:I121" si="16">1-H115</f>
        <v>0.63379999999999992</v>
      </c>
      <c r="J115" s="36">
        <v>0.37409999999999999</v>
      </c>
      <c r="K115" s="36">
        <f t="shared" ref="K115:K121" si="17">1-J115</f>
        <v>0.62590000000000001</v>
      </c>
    </row>
    <row r="116" spans="1:11" x14ac:dyDescent="0.25">
      <c r="A116" t="s">
        <v>12</v>
      </c>
      <c r="B116" s="36">
        <v>0.5645</v>
      </c>
      <c r="C116" s="36">
        <f t="shared" si="13"/>
        <v>0.4355</v>
      </c>
      <c r="D116" s="36">
        <v>0.56869999999999998</v>
      </c>
      <c r="E116" s="36">
        <f t="shared" si="14"/>
        <v>0.43130000000000002</v>
      </c>
      <c r="F116" s="36">
        <v>0.56920000000000004</v>
      </c>
      <c r="G116" s="36">
        <f t="shared" si="15"/>
        <v>0.43079999999999996</v>
      </c>
      <c r="H116" s="36">
        <v>0.56510000000000005</v>
      </c>
      <c r="I116" s="36">
        <f t="shared" si="16"/>
        <v>0.43489999999999995</v>
      </c>
      <c r="J116" s="36">
        <v>0.57699999999999996</v>
      </c>
      <c r="K116" s="36">
        <f t="shared" si="17"/>
        <v>0.42300000000000004</v>
      </c>
    </row>
    <row r="117" spans="1:11" x14ac:dyDescent="0.25">
      <c r="A117" t="s">
        <v>304</v>
      </c>
      <c r="B117" s="36">
        <v>0.56579999999999997</v>
      </c>
      <c r="C117" s="36">
        <f t="shared" si="13"/>
        <v>0.43420000000000003</v>
      </c>
      <c r="D117" s="36">
        <v>0.60499999999999998</v>
      </c>
      <c r="E117" s="36">
        <f t="shared" si="14"/>
        <v>0.39500000000000002</v>
      </c>
      <c r="F117" s="36">
        <v>0.59540000000000004</v>
      </c>
      <c r="G117" s="36">
        <f t="shared" si="15"/>
        <v>0.40459999999999996</v>
      </c>
      <c r="H117" s="36">
        <v>0.59119999999999995</v>
      </c>
      <c r="I117" s="36">
        <f t="shared" si="16"/>
        <v>0.40880000000000005</v>
      </c>
      <c r="J117" s="36">
        <v>0.60350000000000004</v>
      </c>
      <c r="K117" s="36">
        <f t="shared" si="17"/>
        <v>0.39649999999999996</v>
      </c>
    </row>
    <row r="118" spans="1:11" x14ac:dyDescent="0.25">
      <c r="A118" t="s">
        <v>13</v>
      </c>
      <c r="B118" s="36">
        <v>0.20380000000000001</v>
      </c>
      <c r="C118" s="36">
        <f t="shared" si="13"/>
        <v>0.79620000000000002</v>
      </c>
      <c r="D118" s="36">
        <v>0.27050000000000002</v>
      </c>
      <c r="E118" s="36">
        <f t="shared" si="14"/>
        <v>0.72950000000000004</v>
      </c>
      <c r="F118" s="36">
        <v>0.2298</v>
      </c>
      <c r="G118" s="36">
        <f t="shared" si="15"/>
        <v>0.7702</v>
      </c>
      <c r="H118" s="36">
        <v>0.25380000000000003</v>
      </c>
      <c r="I118" s="36">
        <f t="shared" si="16"/>
        <v>0.74619999999999997</v>
      </c>
      <c r="J118" s="36">
        <v>0.25259999999999999</v>
      </c>
      <c r="K118" s="36">
        <f t="shared" si="17"/>
        <v>0.74740000000000006</v>
      </c>
    </row>
    <row r="119" spans="1:11" x14ac:dyDescent="0.25">
      <c r="A119" t="s">
        <v>305</v>
      </c>
      <c r="B119" s="36">
        <v>0.71870000000000001</v>
      </c>
      <c r="C119" s="36">
        <f t="shared" si="13"/>
        <v>0.28129999999999999</v>
      </c>
      <c r="D119" s="36">
        <v>0.7349</v>
      </c>
      <c r="E119" s="36">
        <f t="shared" si="14"/>
        <v>0.2651</v>
      </c>
      <c r="F119" s="36">
        <v>0.74609999999999999</v>
      </c>
      <c r="G119" s="36">
        <f t="shared" si="15"/>
        <v>0.25390000000000001</v>
      </c>
      <c r="H119" s="36">
        <v>0.75309999999999999</v>
      </c>
      <c r="I119" s="36">
        <f t="shared" si="16"/>
        <v>0.24690000000000001</v>
      </c>
      <c r="J119" s="36">
        <v>0.75470000000000004</v>
      </c>
      <c r="K119" s="36">
        <f t="shared" si="17"/>
        <v>0.24529999999999996</v>
      </c>
    </row>
    <row r="120" spans="1:11" x14ac:dyDescent="0.25">
      <c r="A120" t="s">
        <v>306</v>
      </c>
      <c r="B120" s="36">
        <v>0.57099999999999995</v>
      </c>
      <c r="C120" s="36">
        <f t="shared" si="13"/>
        <v>0.42900000000000005</v>
      </c>
      <c r="D120" s="36">
        <v>0.56410000000000005</v>
      </c>
      <c r="E120" s="36">
        <f t="shared" si="14"/>
        <v>0.43589999999999995</v>
      </c>
      <c r="F120" s="36">
        <v>0.55000000000000004</v>
      </c>
      <c r="G120" s="36">
        <f t="shared" si="15"/>
        <v>0.44999999999999996</v>
      </c>
      <c r="H120" s="36">
        <v>0.54700000000000004</v>
      </c>
      <c r="I120" s="36">
        <f t="shared" si="16"/>
        <v>0.45299999999999996</v>
      </c>
      <c r="J120" s="36">
        <v>0.55649999999999999</v>
      </c>
      <c r="K120" s="36">
        <f t="shared" si="17"/>
        <v>0.44350000000000001</v>
      </c>
    </row>
    <row r="121" spans="1:11" x14ac:dyDescent="0.25">
      <c r="A121" t="s">
        <v>14</v>
      </c>
      <c r="B121" s="36">
        <v>0.37390000000000001</v>
      </c>
      <c r="C121" s="36">
        <f t="shared" si="13"/>
        <v>0.62609999999999999</v>
      </c>
      <c r="D121" s="36">
        <v>0.39429999999999998</v>
      </c>
      <c r="E121" s="36">
        <f t="shared" si="14"/>
        <v>0.60570000000000002</v>
      </c>
      <c r="F121" s="36">
        <v>0.42530000000000001</v>
      </c>
      <c r="G121" s="36">
        <f t="shared" si="15"/>
        <v>0.57469999999999999</v>
      </c>
      <c r="H121" s="36">
        <v>0.4325</v>
      </c>
      <c r="I121" s="36">
        <f t="shared" si="16"/>
        <v>0.5675</v>
      </c>
      <c r="J121" s="36">
        <v>0.44750000000000001</v>
      </c>
      <c r="K121" s="36">
        <f t="shared" si="17"/>
        <v>0.55249999999999999</v>
      </c>
    </row>
    <row r="124" spans="1:11" ht="15.75" x14ac:dyDescent="0.25">
      <c r="A124" s="3" t="s">
        <v>213</v>
      </c>
      <c r="B124" s="3"/>
      <c r="C124" s="3"/>
    </row>
    <row r="125" spans="1:11" x14ac:dyDescent="0.25">
      <c r="A125" s="2" t="s">
        <v>31</v>
      </c>
      <c r="B125" s="2" t="s">
        <v>249</v>
      </c>
      <c r="C125" s="2" t="s">
        <v>248</v>
      </c>
    </row>
    <row r="126" spans="1:11" x14ac:dyDescent="0.25">
      <c r="A126" t="s">
        <v>32</v>
      </c>
      <c r="B126" s="29">
        <v>13684</v>
      </c>
      <c r="C126" s="36">
        <f t="shared" ref="C126:C132" si="18">B126/SUM($B$126:$B$132)</f>
        <v>2.7281354418367265E-2</v>
      </c>
      <c r="D126" s="27"/>
    </row>
    <row r="127" spans="1:11" x14ac:dyDescent="0.25">
      <c r="A127" t="s">
        <v>33</v>
      </c>
      <c r="B127" s="29">
        <v>65330</v>
      </c>
      <c r="C127" s="36">
        <f t="shared" si="18"/>
        <v>0.13024633763168178</v>
      </c>
      <c r="D127" s="27"/>
    </row>
    <row r="128" spans="1:11" x14ac:dyDescent="0.25">
      <c r="A128" t="s">
        <v>34</v>
      </c>
      <c r="B128" s="29">
        <v>214925</v>
      </c>
      <c r="C128" s="36">
        <f t="shared" si="18"/>
        <v>0.42848911855945515</v>
      </c>
      <c r="D128" s="27"/>
    </row>
    <row r="129" spans="1:4" x14ac:dyDescent="0.25">
      <c r="A129" t="s">
        <v>35</v>
      </c>
      <c r="B129" s="29">
        <v>168119</v>
      </c>
      <c r="C129" s="36">
        <f t="shared" si="18"/>
        <v>0.3351734889989394</v>
      </c>
      <c r="D129" s="27"/>
    </row>
    <row r="130" spans="1:4" x14ac:dyDescent="0.25">
      <c r="A130" t="s">
        <v>36</v>
      </c>
      <c r="B130" s="29">
        <v>36741</v>
      </c>
      <c r="C130" s="36">
        <f t="shared" si="18"/>
        <v>7.3249360032536667E-2</v>
      </c>
      <c r="D130" s="27"/>
    </row>
    <row r="131" spans="1:4" x14ac:dyDescent="0.25">
      <c r="A131" t="s">
        <v>37</v>
      </c>
      <c r="B131" s="29">
        <v>1291</v>
      </c>
      <c r="C131" s="36">
        <f t="shared" si="18"/>
        <v>2.5738255301163506E-3</v>
      </c>
      <c r="D131" s="27"/>
    </row>
    <row r="132" spans="1:4" x14ac:dyDescent="0.25">
      <c r="A132" t="s">
        <v>38</v>
      </c>
      <c r="B132" s="29">
        <v>1498</v>
      </c>
      <c r="C132" s="36">
        <f t="shared" si="18"/>
        <v>2.986514828903403E-3</v>
      </c>
      <c r="D132" s="27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CCB0-B8D0-4151-A475-6EE9FBA08009}">
  <dimension ref="A1:C40"/>
  <sheetViews>
    <sheetView zoomScale="85" zoomScaleNormal="85" workbookViewId="0"/>
  </sheetViews>
  <sheetFormatPr defaultRowHeight="15" x14ac:dyDescent="0.25"/>
  <cols>
    <col min="1" max="1" width="43.85546875" customWidth="1"/>
    <col min="2" max="2" width="48" style="6" bestFit="1" customWidth="1"/>
    <col min="3" max="3" width="20" style="6" customWidth="1"/>
    <col min="4" max="8" width="20" customWidth="1"/>
  </cols>
  <sheetData>
    <row r="1" spans="1:3" ht="21" x14ac:dyDescent="0.35">
      <c r="A1" s="1" t="s">
        <v>214</v>
      </c>
    </row>
    <row r="3" spans="1:3" ht="15.75" x14ac:dyDescent="0.25">
      <c r="A3" s="3" t="s">
        <v>267</v>
      </c>
      <c r="B3" s="7"/>
      <c r="C3" s="1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15753087475.16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281</v>
      </c>
    </row>
    <row r="10" spans="1:3" x14ac:dyDescent="0.25">
      <c r="A10" t="s">
        <v>50</v>
      </c>
      <c r="B10" s="33">
        <v>0.48699999999999999</v>
      </c>
    </row>
    <row r="11" spans="1:3" x14ac:dyDescent="0.25">
      <c r="A11" t="s">
        <v>51</v>
      </c>
      <c r="B11" s="38">
        <v>0.45100000000000001</v>
      </c>
    </row>
    <row r="12" spans="1:3" x14ac:dyDescent="0.25">
      <c r="A12" t="s">
        <v>52</v>
      </c>
      <c r="B12" s="38">
        <v>0.36199999999999999</v>
      </c>
    </row>
    <row r="13" spans="1:3" x14ac:dyDescent="0.25">
      <c r="A13" t="s">
        <v>53</v>
      </c>
      <c r="B13" s="38">
        <v>0.29599999999999999</v>
      </c>
    </row>
    <row r="14" spans="1:3" x14ac:dyDescent="0.25">
      <c r="A14" t="s">
        <v>54</v>
      </c>
      <c r="B14" s="38">
        <v>0.29099999999999998</v>
      </c>
    </row>
    <row r="15" spans="1:3" x14ac:dyDescent="0.25">
      <c r="A15" t="s">
        <v>55</v>
      </c>
      <c r="B15" s="38">
        <v>0.191</v>
      </c>
    </row>
    <row r="16" spans="1:3" x14ac:dyDescent="0.25">
      <c r="A16" t="s">
        <v>56</v>
      </c>
      <c r="B16" s="38">
        <v>4.8000000000000001E-2</v>
      </c>
    </row>
    <row r="19" spans="1:3" ht="15.75" x14ac:dyDescent="0.25">
      <c r="A19" s="3" t="s">
        <v>216</v>
      </c>
      <c r="B19" s="7"/>
    </row>
    <row r="20" spans="1:3" x14ac:dyDescent="0.25">
      <c r="A20" s="2" t="s">
        <v>57</v>
      </c>
      <c r="B20" s="8" t="s">
        <v>58</v>
      </c>
    </row>
    <row r="21" spans="1:3" x14ac:dyDescent="0.25">
      <c r="A21" t="s">
        <v>59</v>
      </c>
      <c r="B21" s="33">
        <v>0.64900000000000002</v>
      </c>
    </row>
    <row r="22" spans="1:3" x14ac:dyDescent="0.25">
      <c r="A22" t="s">
        <v>60</v>
      </c>
      <c r="B22" s="35">
        <v>0.25</v>
      </c>
      <c r="C22"/>
    </row>
    <row r="23" spans="1:3" x14ac:dyDescent="0.25">
      <c r="A23" t="s">
        <v>61</v>
      </c>
      <c r="B23" s="38">
        <v>0.128</v>
      </c>
      <c r="C23"/>
    </row>
    <row r="24" spans="1:3" x14ac:dyDescent="0.25">
      <c r="A24" t="s">
        <v>62</v>
      </c>
      <c r="B24" s="38">
        <v>7.5999999999999998E-2</v>
      </c>
      <c r="C24"/>
    </row>
    <row r="25" spans="1:3" x14ac:dyDescent="0.25">
      <c r="C25"/>
    </row>
    <row r="26" spans="1:3" x14ac:dyDescent="0.25">
      <c r="C26"/>
    </row>
    <row r="27" spans="1:3" ht="15.75" x14ac:dyDescent="0.25">
      <c r="A27" s="3" t="s">
        <v>217</v>
      </c>
      <c r="B27" s="7"/>
      <c r="C27"/>
    </row>
    <row r="28" spans="1:3" x14ac:dyDescent="0.25">
      <c r="A28" s="2" t="s">
        <v>3</v>
      </c>
      <c r="B28" s="8" t="s">
        <v>4</v>
      </c>
      <c r="C28"/>
    </row>
    <row r="29" spans="1:3" x14ac:dyDescent="0.25">
      <c r="A29" t="s">
        <v>63</v>
      </c>
      <c r="B29" s="24" t="s">
        <v>64</v>
      </c>
      <c r="C29"/>
    </row>
    <row r="30" spans="1:3" x14ac:dyDescent="0.25">
      <c r="A30" t="s">
        <v>65</v>
      </c>
      <c r="B30" s="26">
        <v>1</v>
      </c>
      <c r="C30"/>
    </row>
    <row r="31" spans="1:3" x14ac:dyDescent="0.25">
      <c r="A31" t="s">
        <v>66</v>
      </c>
      <c r="B31" s="39">
        <v>0.51406401551891368</v>
      </c>
      <c r="C31"/>
    </row>
    <row r="32" spans="1:3" x14ac:dyDescent="0.25">
      <c r="A32" t="s">
        <v>67</v>
      </c>
      <c r="B32" s="39">
        <v>0.20368574199806014</v>
      </c>
      <c r="C32"/>
    </row>
    <row r="33" spans="1:3" x14ac:dyDescent="0.25">
      <c r="A33" t="s">
        <v>68</v>
      </c>
      <c r="B33" s="39">
        <v>0.18428709990300679</v>
      </c>
      <c r="C33"/>
    </row>
    <row r="34" spans="1:3" x14ac:dyDescent="0.25">
      <c r="A34" t="s">
        <v>69</v>
      </c>
      <c r="B34" s="39">
        <v>9.7963142580019397E-2</v>
      </c>
      <c r="C34"/>
    </row>
    <row r="35" spans="1:3" x14ac:dyDescent="0.25">
      <c r="A35" t="s">
        <v>70</v>
      </c>
      <c r="B35" s="6" t="s">
        <v>71</v>
      </c>
      <c r="C35"/>
    </row>
    <row r="36" spans="1:3" x14ac:dyDescent="0.25">
      <c r="C36"/>
    </row>
    <row r="37" spans="1:3" x14ac:dyDescent="0.25">
      <c r="C37"/>
    </row>
    <row r="38" spans="1:3" x14ac:dyDescent="0.25">
      <c r="C38"/>
    </row>
    <row r="39" spans="1:3" x14ac:dyDescent="0.25">
      <c r="C39"/>
    </row>
    <row r="40" spans="1:3" x14ac:dyDescent="0.25">
      <c r="C40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D237-A4D2-4BB4-B414-35F293558F89}">
  <dimension ref="A1:C27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8" width="20" customWidth="1"/>
  </cols>
  <sheetData>
    <row r="1" spans="1:3" ht="21" x14ac:dyDescent="0.35">
      <c r="A1" s="1" t="s">
        <v>0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722798929.00999999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72</v>
      </c>
    </row>
    <row r="10" spans="1:3" x14ac:dyDescent="0.25">
      <c r="A10" t="s">
        <v>73</v>
      </c>
      <c r="B10" s="35">
        <v>0.34</v>
      </c>
    </row>
    <row r="11" spans="1:3" x14ac:dyDescent="0.25">
      <c r="A11" t="s">
        <v>74</v>
      </c>
      <c r="B11" s="33">
        <v>0.28299999999999997</v>
      </c>
    </row>
    <row r="12" spans="1:3" x14ac:dyDescent="0.25">
      <c r="A12" t="s">
        <v>75</v>
      </c>
      <c r="B12" s="33">
        <v>0.246</v>
      </c>
    </row>
    <row r="13" spans="1:3" x14ac:dyDescent="0.25">
      <c r="A13" t="s">
        <v>76</v>
      </c>
      <c r="B13" s="33">
        <v>0.152</v>
      </c>
    </row>
    <row r="14" spans="1:3" x14ac:dyDescent="0.25">
      <c r="A14" t="s">
        <v>77</v>
      </c>
      <c r="B14" s="33">
        <v>0.13600000000000001</v>
      </c>
    </row>
    <row r="15" spans="1:3" x14ac:dyDescent="0.25">
      <c r="A15" t="s">
        <v>78</v>
      </c>
      <c r="B15" s="33">
        <v>0.105</v>
      </c>
    </row>
    <row r="16" spans="1:3" x14ac:dyDescent="0.25">
      <c r="A16" t="s">
        <v>79</v>
      </c>
      <c r="B16" s="33">
        <v>7.2999999999999995E-2</v>
      </c>
    </row>
    <row r="17" spans="1:2" x14ac:dyDescent="0.25">
      <c r="A17" t="s">
        <v>80</v>
      </c>
      <c r="B17" s="33">
        <v>3.1E-2</v>
      </c>
    </row>
    <row r="18" spans="1:2" x14ac:dyDescent="0.25">
      <c r="A18" t="s">
        <v>81</v>
      </c>
      <c r="B18" s="33">
        <v>1.6E-2</v>
      </c>
    </row>
    <row r="19" spans="1:2" x14ac:dyDescent="0.25">
      <c r="A19" t="s">
        <v>82</v>
      </c>
      <c r="B19" s="33">
        <v>1.4E-2</v>
      </c>
    </row>
    <row r="22" spans="1:2" ht="15.75" x14ac:dyDescent="0.25">
      <c r="A22" s="3" t="s">
        <v>218</v>
      </c>
      <c r="B22" s="7"/>
    </row>
    <row r="23" spans="1:2" x14ac:dyDescent="0.25">
      <c r="A23" s="2" t="s">
        <v>57</v>
      </c>
      <c r="B23" s="8" t="s">
        <v>58</v>
      </c>
    </row>
    <row r="24" spans="1:2" x14ac:dyDescent="0.25">
      <c r="A24" t="s">
        <v>59</v>
      </c>
      <c r="B24" s="33">
        <v>0.50800000000000001</v>
      </c>
    </row>
    <row r="25" spans="1:2" x14ac:dyDescent="0.25">
      <c r="A25" t="s">
        <v>60</v>
      </c>
      <c r="B25" s="35">
        <v>0.23</v>
      </c>
    </row>
    <row r="26" spans="1:2" x14ac:dyDescent="0.25">
      <c r="A26" t="s">
        <v>61</v>
      </c>
      <c r="B26" s="33">
        <v>7.9000000000000001E-2</v>
      </c>
    </row>
    <row r="27" spans="1:2" x14ac:dyDescent="0.25">
      <c r="A27" t="s">
        <v>62</v>
      </c>
      <c r="B27" s="33">
        <v>4.2000000000000003E-2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2C097-7309-49F2-9E0A-DE1578A6B1DE}">
  <dimension ref="A1:C33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8" width="20" customWidth="1"/>
  </cols>
  <sheetData>
    <row r="1" spans="1:3" ht="21" x14ac:dyDescent="0.35">
      <c r="A1" s="1" t="s">
        <v>219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17338390514.98</v>
      </c>
    </row>
    <row r="8" spans="1:3" ht="15.75" x14ac:dyDescent="0.25">
      <c r="A8" s="3" t="s">
        <v>220</v>
      </c>
      <c r="B8" s="7"/>
    </row>
    <row r="9" spans="1:3" x14ac:dyDescent="0.25">
      <c r="A9" s="2" t="s">
        <v>83</v>
      </c>
      <c r="B9" s="8" t="s">
        <v>72</v>
      </c>
    </row>
    <row r="10" spans="1:3" x14ac:dyDescent="0.25">
      <c r="A10" t="s">
        <v>84</v>
      </c>
      <c r="B10" s="33">
        <v>0.69199999999999995</v>
      </c>
    </row>
    <row r="11" spans="1:3" x14ac:dyDescent="0.25">
      <c r="A11" t="s">
        <v>85</v>
      </c>
      <c r="B11" s="38">
        <v>0.26300000000000001</v>
      </c>
    </row>
    <row r="12" spans="1:3" x14ac:dyDescent="0.25">
      <c r="A12" t="s">
        <v>86</v>
      </c>
      <c r="B12" s="38">
        <v>0.19900000000000001</v>
      </c>
    </row>
    <row r="13" spans="1:3" x14ac:dyDescent="0.25">
      <c r="A13" t="s">
        <v>87</v>
      </c>
      <c r="B13" s="38">
        <v>4.7E-2</v>
      </c>
    </row>
    <row r="16" spans="1:3" ht="15.75" x14ac:dyDescent="0.25">
      <c r="A16" s="3" t="s">
        <v>218</v>
      </c>
      <c r="B16" s="7"/>
    </row>
    <row r="17" spans="1:2" x14ac:dyDescent="0.25">
      <c r="A17" s="2" t="s">
        <v>57</v>
      </c>
      <c r="B17" s="8" t="s">
        <v>58</v>
      </c>
    </row>
    <row r="18" spans="1:2" x14ac:dyDescent="0.25">
      <c r="A18" t="s">
        <v>60</v>
      </c>
      <c r="B18" s="33">
        <v>0.79500000000000004</v>
      </c>
    </row>
    <row r="19" spans="1:2" x14ac:dyDescent="0.25">
      <c r="A19" t="s">
        <v>62</v>
      </c>
      <c r="B19" s="38">
        <v>0.24199999999999999</v>
      </c>
    </row>
    <row r="20" spans="1:2" x14ac:dyDescent="0.25">
      <c r="A20" t="s">
        <v>88</v>
      </c>
      <c r="B20" s="38">
        <v>0.13500000000000001</v>
      </c>
    </row>
    <row r="21" spans="1:2" x14ac:dyDescent="0.25">
      <c r="A21" t="s">
        <v>61</v>
      </c>
      <c r="B21" s="38">
        <v>0.13300000000000001</v>
      </c>
    </row>
    <row r="24" spans="1:2" ht="15.75" x14ac:dyDescent="0.25">
      <c r="A24" s="3" t="s">
        <v>221</v>
      </c>
      <c r="B24" s="7"/>
    </row>
    <row r="25" spans="1:2" x14ac:dyDescent="0.25">
      <c r="A25" s="2" t="s">
        <v>89</v>
      </c>
      <c r="B25" s="8" t="s">
        <v>26</v>
      </c>
    </row>
    <row r="26" spans="1:2" x14ac:dyDescent="0.25">
      <c r="A26" t="s">
        <v>90</v>
      </c>
      <c r="B26" s="34">
        <v>1072</v>
      </c>
    </row>
    <row r="27" spans="1:2" x14ac:dyDescent="0.25">
      <c r="A27" t="s">
        <v>91</v>
      </c>
      <c r="B27" s="24" t="s">
        <v>92</v>
      </c>
    </row>
    <row r="28" spans="1:2" x14ac:dyDescent="0.25">
      <c r="A28" t="s">
        <v>93</v>
      </c>
      <c r="B28" s="24" t="s">
        <v>94</v>
      </c>
    </row>
    <row r="29" spans="1:2" x14ac:dyDescent="0.25">
      <c r="A29" t="s">
        <v>95</v>
      </c>
      <c r="B29" s="24" t="s">
        <v>96</v>
      </c>
    </row>
    <row r="30" spans="1:2" x14ac:dyDescent="0.25">
      <c r="A30" t="s">
        <v>97</v>
      </c>
      <c r="B30" s="24" t="s">
        <v>98</v>
      </c>
    </row>
    <row r="31" spans="1:2" x14ac:dyDescent="0.25">
      <c r="A31" t="s">
        <v>99</v>
      </c>
      <c r="B31" s="24" t="s">
        <v>100</v>
      </c>
    </row>
    <row r="32" spans="1:2" x14ac:dyDescent="0.25">
      <c r="A32" t="s">
        <v>101</v>
      </c>
      <c r="B32" s="24" t="s">
        <v>102</v>
      </c>
    </row>
    <row r="33" spans="1:2" x14ac:dyDescent="0.25">
      <c r="A33" t="s">
        <v>70</v>
      </c>
      <c r="B33" s="6" t="s">
        <v>103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7298-8DB0-4397-B0AE-79000E65F75C}">
  <dimension ref="A1:C43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3" width="48.7109375" customWidth="1"/>
    <col min="4" max="4" width="84.7109375" bestFit="1" customWidth="1"/>
    <col min="5" max="8" width="20" customWidth="1"/>
  </cols>
  <sheetData>
    <row r="1" spans="1:3" ht="21" x14ac:dyDescent="0.35">
      <c r="A1" s="1" t="s">
        <v>1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648530277.25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72</v>
      </c>
    </row>
    <row r="10" spans="1:3" x14ac:dyDescent="0.25">
      <c r="A10" t="s">
        <v>104</v>
      </c>
      <c r="B10" s="33">
        <v>0.38100000000000001</v>
      </c>
    </row>
    <row r="11" spans="1:3" x14ac:dyDescent="0.25">
      <c r="A11" t="s">
        <v>105</v>
      </c>
      <c r="B11" s="33">
        <v>0.35599999999999998</v>
      </c>
    </row>
    <row r="12" spans="1:3" x14ac:dyDescent="0.25">
      <c r="A12" t="s">
        <v>106</v>
      </c>
      <c r="B12" s="33">
        <v>0.32200000000000001</v>
      </c>
    </row>
    <row r="13" spans="1:3" x14ac:dyDescent="0.25">
      <c r="A13" t="s">
        <v>107</v>
      </c>
      <c r="B13" s="33">
        <v>0.32</v>
      </c>
    </row>
    <row r="14" spans="1:3" x14ac:dyDescent="0.25">
      <c r="A14" t="s">
        <v>108</v>
      </c>
      <c r="B14" s="33">
        <v>0.11700000000000001</v>
      </c>
    </row>
    <row r="15" spans="1:3" x14ac:dyDescent="0.25">
      <c r="A15" t="s">
        <v>109</v>
      </c>
      <c r="B15" s="33">
        <v>0.113</v>
      </c>
    </row>
    <row r="16" spans="1:3" x14ac:dyDescent="0.25">
      <c r="A16" t="s">
        <v>110</v>
      </c>
      <c r="B16" s="33">
        <v>0.08</v>
      </c>
    </row>
    <row r="19" spans="1:2" ht="15.75" x14ac:dyDescent="0.25">
      <c r="A19" s="3" t="s">
        <v>218</v>
      </c>
      <c r="B19" s="7"/>
    </row>
    <row r="20" spans="1:2" x14ac:dyDescent="0.25">
      <c r="A20" s="2" t="s">
        <v>57</v>
      </c>
      <c r="B20" s="8" t="s">
        <v>58</v>
      </c>
    </row>
    <row r="21" spans="1:2" x14ac:dyDescent="0.25">
      <c r="A21" t="s">
        <v>59</v>
      </c>
      <c r="B21" s="33">
        <v>0.66</v>
      </c>
    </row>
    <row r="22" spans="1:2" x14ac:dyDescent="0.25">
      <c r="A22" t="s">
        <v>60</v>
      </c>
      <c r="B22" s="33">
        <v>0.34</v>
      </c>
    </row>
    <row r="23" spans="1:2" x14ac:dyDescent="0.25">
      <c r="A23" t="s">
        <v>62</v>
      </c>
      <c r="B23" s="33">
        <v>4.1000000000000002E-2</v>
      </c>
    </row>
    <row r="24" spans="1:2" x14ac:dyDescent="0.25">
      <c r="A24" t="s">
        <v>88</v>
      </c>
      <c r="B24" s="33">
        <v>0.02</v>
      </c>
    </row>
    <row r="27" spans="1:2" ht="15.75" x14ac:dyDescent="0.25">
      <c r="A27" s="3" t="s">
        <v>222</v>
      </c>
      <c r="B27" s="7"/>
    </row>
    <row r="28" spans="1:2" x14ac:dyDescent="0.25">
      <c r="A28" s="2" t="s">
        <v>111</v>
      </c>
      <c r="B28" s="8" t="s">
        <v>26</v>
      </c>
    </row>
    <row r="29" spans="1:2" x14ac:dyDescent="0.25">
      <c r="A29" t="s">
        <v>112</v>
      </c>
      <c r="B29" s="34">
        <v>405</v>
      </c>
    </row>
    <row r="30" spans="1:2" x14ac:dyDescent="0.25">
      <c r="A30" t="s">
        <v>113</v>
      </c>
      <c r="B30" s="34">
        <v>77</v>
      </c>
    </row>
    <row r="31" spans="1:2" x14ac:dyDescent="0.25">
      <c r="A31" t="s">
        <v>114</v>
      </c>
      <c r="B31" s="34">
        <v>37</v>
      </c>
    </row>
    <row r="32" spans="1:2" x14ac:dyDescent="0.25">
      <c r="A32" t="s">
        <v>115</v>
      </c>
      <c r="B32" s="34">
        <v>23</v>
      </c>
    </row>
    <row r="33" spans="1:2" x14ac:dyDescent="0.25">
      <c r="A33" t="s">
        <v>116</v>
      </c>
      <c r="B33" s="34">
        <v>16</v>
      </c>
    </row>
    <row r="34" spans="1:2" x14ac:dyDescent="0.25">
      <c r="A34" t="s">
        <v>117</v>
      </c>
      <c r="B34" s="34">
        <v>1</v>
      </c>
    </row>
    <row r="38" spans="1:2" ht="15.75" x14ac:dyDescent="0.25">
      <c r="A38" s="3" t="s">
        <v>223</v>
      </c>
      <c r="B38" s="7"/>
    </row>
    <row r="39" spans="1:2" x14ac:dyDescent="0.25">
      <c r="A39" s="2" t="s">
        <v>118</v>
      </c>
      <c r="B39" s="8" t="s">
        <v>26</v>
      </c>
    </row>
    <row r="40" spans="1:2" x14ac:dyDescent="0.25">
      <c r="A40" t="s">
        <v>119</v>
      </c>
      <c r="B40" s="40">
        <v>0.71099999999999997</v>
      </c>
    </row>
    <row r="41" spans="1:2" x14ac:dyDescent="0.25">
      <c r="A41" t="s">
        <v>120</v>
      </c>
      <c r="B41" s="33">
        <v>0.63929999999999998</v>
      </c>
    </row>
    <row r="42" spans="1:2" x14ac:dyDescent="0.25">
      <c r="A42" t="s">
        <v>121</v>
      </c>
      <c r="B42" s="33">
        <v>0.84550000000000003</v>
      </c>
    </row>
    <row r="43" spans="1:2" x14ac:dyDescent="0.25">
      <c r="A43" t="s">
        <v>122</v>
      </c>
      <c r="B43" s="6" t="s">
        <v>123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519F-D9FF-4B83-BED5-71AE684505D2}">
  <dimension ref="A1:C24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8" width="20" customWidth="1"/>
  </cols>
  <sheetData>
    <row r="1" spans="1:3" ht="21" x14ac:dyDescent="0.35">
      <c r="A1" s="1" t="s">
        <v>224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10112757038.17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72</v>
      </c>
    </row>
    <row r="10" spans="1:3" x14ac:dyDescent="0.25">
      <c r="A10" t="s">
        <v>124</v>
      </c>
      <c r="B10" s="35">
        <v>0.35</v>
      </c>
    </row>
    <row r="11" spans="1:3" x14ac:dyDescent="0.25">
      <c r="A11" t="s">
        <v>125</v>
      </c>
      <c r="B11" s="33">
        <v>0.29099999999999998</v>
      </c>
    </row>
    <row r="12" spans="1:3" x14ac:dyDescent="0.25">
      <c r="A12" t="s">
        <v>126</v>
      </c>
      <c r="B12" s="33">
        <v>0.217</v>
      </c>
    </row>
    <row r="13" spans="1:3" x14ac:dyDescent="0.25">
      <c r="A13" t="s">
        <v>127</v>
      </c>
      <c r="B13" s="33">
        <v>0.191</v>
      </c>
    </row>
    <row r="14" spans="1:3" x14ac:dyDescent="0.25">
      <c r="A14" t="s">
        <v>128</v>
      </c>
      <c r="B14" s="33">
        <v>0.14699999999999999</v>
      </c>
    </row>
    <row r="15" spans="1:3" x14ac:dyDescent="0.25">
      <c r="A15" t="s">
        <v>129</v>
      </c>
      <c r="B15" s="33">
        <v>0.104</v>
      </c>
    </row>
    <row r="16" spans="1:3" x14ac:dyDescent="0.25">
      <c r="A16" t="s">
        <v>130</v>
      </c>
      <c r="B16" s="33">
        <v>6.5000000000000002E-2</v>
      </c>
    </row>
    <row r="19" spans="1:2" ht="15.75" x14ac:dyDescent="0.25">
      <c r="A19" s="3" t="s">
        <v>218</v>
      </c>
      <c r="B19" s="7"/>
    </row>
    <row r="20" spans="1:2" x14ac:dyDescent="0.25">
      <c r="A20" s="2" t="s">
        <v>57</v>
      </c>
      <c r="B20" s="8" t="s">
        <v>58</v>
      </c>
    </row>
    <row r="21" spans="1:2" x14ac:dyDescent="0.25">
      <c r="A21" t="s">
        <v>59</v>
      </c>
      <c r="B21" s="33">
        <v>0.754</v>
      </c>
    </row>
    <row r="22" spans="1:2" x14ac:dyDescent="0.25">
      <c r="A22" t="s">
        <v>62</v>
      </c>
      <c r="B22" s="33">
        <v>0.32500000000000001</v>
      </c>
    </row>
    <row r="23" spans="1:2" x14ac:dyDescent="0.25">
      <c r="A23" t="s">
        <v>61</v>
      </c>
      <c r="B23" s="33">
        <v>0.115</v>
      </c>
    </row>
    <row r="24" spans="1:2" x14ac:dyDescent="0.25">
      <c r="A24" t="s">
        <v>88</v>
      </c>
      <c r="B24" s="33">
        <v>5.6000000000000001E-2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B823-BC3C-4CD1-B83E-72B46A8E1B11}">
  <dimension ref="A1:C62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8" width="20" customWidth="1"/>
  </cols>
  <sheetData>
    <row r="1" spans="1:3" ht="21" x14ac:dyDescent="0.35">
      <c r="A1" s="1" t="s">
        <v>225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701031073.10000002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72</v>
      </c>
    </row>
    <row r="10" spans="1:3" x14ac:dyDescent="0.25">
      <c r="A10" t="s">
        <v>131</v>
      </c>
      <c r="B10" s="33">
        <v>0.19</v>
      </c>
    </row>
    <row r="11" spans="1:3" x14ac:dyDescent="0.25">
      <c r="A11" t="s">
        <v>132</v>
      </c>
      <c r="B11" s="33">
        <v>0.17799999999999999</v>
      </c>
    </row>
    <row r="12" spans="1:3" x14ac:dyDescent="0.25">
      <c r="A12" t="s">
        <v>74</v>
      </c>
      <c r="B12" s="33">
        <v>0.158</v>
      </c>
    </row>
    <row r="13" spans="1:3" x14ac:dyDescent="0.25">
      <c r="A13" t="s">
        <v>133</v>
      </c>
      <c r="B13" s="33">
        <v>0.12</v>
      </c>
    </row>
    <row r="14" spans="1:3" x14ac:dyDescent="0.25">
      <c r="A14" t="s">
        <v>134</v>
      </c>
      <c r="B14" s="33">
        <v>0.108</v>
      </c>
    </row>
    <row r="15" spans="1:3" x14ac:dyDescent="0.25">
      <c r="A15" t="s">
        <v>135</v>
      </c>
      <c r="B15" s="33">
        <v>7.6999999999999999E-2</v>
      </c>
    </row>
    <row r="16" spans="1:3" x14ac:dyDescent="0.25">
      <c r="A16" t="s">
        <v>136</v>
      </c>
      <c r="B16" s="33">
        <v>0.05</v>
      </c>
    </row>
    <row r="17" spans="1:2" x14ac:dyDescent="0.25">
      <c r="A17" t="s">
        <v>137</v>
      </c>
      <c r="B17" s="33">
        <v>0.04</v>
      </c>
    </row>
    <row r="18" spans="1:2" x14ac:dyDescent="0.25">
      <c r="A18" t="s">
        <v>138</v>
      </c>
      <c r="B18" s="33">
        <v>2.5000000000000001E-2</v>
      </c>
    </row>
    <row r="19" spans="1:2" x14ac:dyDescent="0.25">
      <c r="A19" t="s">
        <v>139</v>
      </c>
      <c r="B19" s="33">
        <v>2.3E-2</v>
      </c>
    </row>
    <row r="20" spans="1:2" x14ac:dyDescent="0.25">
      <c r="A20" t="s">
        <v>140</v>
      </c>
      <c r="B20" s="33">
        <v>2.3E-2</v>
      </c>
    </row>
    <row r="21" spans="1:2" x14ac:dyDescent="0.25">
      <c r="A21" t="s">
        <v>141</v>
      </c>
      <c r="B21" s="33">
        <v>2.1999999999999999E-2</v>
      </c>
    </row>
    <row r="22" spans="1:2" x14ac:dyDescent="0.25">
      <c r="A22" t="s">
        <v>142</v>
      </c>
      <c r="B22" s="33">
        <v>7.0000000000000001E-3</v>
      </c>
    </row>
    <row r="25" spans="1:2" ht="15.75" x14ac:dyDescent="0.25">
      <c r="A25" s="3" t="s">
        <v>218</v>
      </c>
      <c r="B25" s="7"/>
    </row>
    <row r="26" spans="1:2" x14ac:dyDescent="0.25">
      <c r="A26" s="2" t="s">
        <v>57</v>
      </c>
      <c r="B26" s="8" t="s">
        <v>58</v>
      </c>
    </row>
    <row r="27" spans="1:2" x14ac:dyDescent="0.25">
      <c r="A27" t="s">
        <v>59</v>
      </c>
      <c r="B27" s="33">
        <v>0.49299999999999999</v>
      </c>
    </row>
    <row r="28" spans="1:2" x14ac:dyDescent="0.25">
      <c r="A28" t="s">
        <v>60</v>
      </c>
      <c r="B28" s="33">
        <v>0.115</v>
      </c>
    </row>
    <row r="29" spans="1:2" x14ac:dyDescent="0.25">
      <c r="A29" t="s">
        <v>61</v>
      </c>
      <c r="B29" s="33">
        <v>0.113</v>
      </c>
    </row>
    <row r="30" spans="1:2" x14ac:dyDescent="0.25">
      <c r="A30" t="s">
        <v>88</v>
      </c>
      <c r="B30" s="33">
        <v>1.7000000000000001E-2</v>
      </c>
    </row>
    <row r="33" spans="1:2" ht="15.75" x14ac:dyDescent="0.25">
      <c r="A33" s="3" t="s">
        <v>226</v>
      </c>
      <c r="B33" s="7"/>
    </row>
    <row r="34" spans="1:2" x14ac:dyDescent="0.25">
      <c r="A34" s="2" t="s">
        <v>143</v>
      </c>
      <c r="B34" s="8" t="s">
        <v>26</v>
      </c>
    </row>
    <row r="35" spans="1:2" x14ac:dyDescent="0.25">
      <c r="A35" t="s">
        <v>144</v>
      </c>
      <c r="B35" s="34">
        <v>1700</v>
      </c>
    </row>
    <row r="36" spans="1:2" x14ac:dyDescent="0.25">
      <c r="A36" t="s">
        <v>145</v>
      </c>
      <c r="B36" s="41">
        <v>2000000</v>
      </c>
    </row>
    <row r="37" spans="1:2" x14ac:dyDescent="0.25">
      <c r="A37" t="s">
        <v>146</v>
      </c>
      <c r="B37" s="41">
        <v>1810000</v>
      </c>
    </row>
    <row r="38" spans="1:2" x14ac:dyDescent="0.25">
      <c r="A38" t="s">
        <v>147</v>
      </c>
      <c r="B38" s="15">
        <v>2030000000</v>
      </c>
    </row>
    <row r="40" spans="1:2" ht="15.75" x14ac:dyDescent="0.25">
      <c r="A40" s="3" t="s">
        <v>227</v>
      </c>
      <c r="B40" s="7"/>
    </row>
    <row r="41" spans="1:2" x14ac:dyDescent="0.25">
      <c r="A41" s="2" t="s">
        <v>148</v>
      </c>
      <c r="B41" s="8" t="s">
        <v>26</v>
      </c>
    </row>
    <row r="42" spans="1:2" x14ac:dyDescent="0.25">
      <c r="A42" t="s">
        <v>149</v>
      </c>
      <c r="B42" s="34">
        <v>65</v>
      </c>
    </row>
    <row r="43" spans="1:2" x14ac:dyDescent="0.25">
      <c r="A43" t="s">
        <v>150</v>
      </c>
      <c r="B43" s="34">
        <v>44</v>
      </c>
    </row>
    <row r="44" spans="1:2" x14ac:dyDescent="0.25">
      <c r="A44" t="s">
        <v>151</v>
      </c>
      <c r="B44" s="34">
        <v>20400</v>
      </c>
    </row>
    <row r="45" spans="1:2" x14ac:dyDescent="0.25">
      <c r="A45" t="s">
        <v>152</v>
      </c>
      <c r="B45" s="34">
        <v>152</v>
      </c>
    </row>
    <row r="46" spans="1:2" x14ac:dyDescent="0.25">
      <c r="A46" t="s">
        <v>153</v>
      </c>
      <c r="B46" s="34">
        <v>578</v>
      </c>
    </row>
    <row r="47" spans="1:2" x14ac:dyDescent="0.25">
      <c r="A47" t="s">
        <v>154</v>
      </c>
      <c r="B47" s="41">
        <v>3050000</v>
      </c>
    </row>
    <row r="48" spans="1:2" x14ac:dyDescent="0.25">
      <c r="A48" t="s">
        <v>155</v>
      </c>
      <c r="B48" s="35">
        <v>0.91</v>
      </c>
    </row>
    <row r="49" spans="1:2" x14ac:dyDescent="0.25">
      <c r="A49" t="s">
        <v>156</v>
      </c>
      <c r="B49" s="35">
        <v>7.0000000000000007E-2</v>
      </c>
    </row>
    <row r="50" spans="1:2" x14ac:dyDescent="0.25">
      <c r="A50" t="s">
        <v>157</v>
      </c>
      <c r="B50" s="35">
        <v>0.02</v>
      </c>
    </row>
    <row r="51" spans="1:2" x14ac:dyDescent="0.25">
      <c r="A51" t="s">
        <v>158</v>
      </c>
      <c r="B51" s="35">
        <v>0.31</v>
      </c>
    </row>
    <row r="52" spans="1:2" x14ac:dyDescent="0.25">
      <c r="A52" t="s">
        <v>159</v>
      </c>
      <c r="B52" s="35">
        <v>0.22</v>
      </c>
    </row>
    <row r="53" spans="1:2" x14ac:dyDescent="0.25">
      <c r="A53" t="s">
        <v>160</v>
      </c>
      <c r="B53" s="35">
        <v>0.18</v>
      </c>
    </row>
    <row r="54" spans="1:2" x14ac:dyDescent="0.25">
      <c r="A54" t="s">
        <v>161</v>
      </c>
      <c r="B54" s="35">
        <v>0.16</v>
      </c>
    </row>
    <row r="55" spans="1:2" x14ac:dyDescent="0.25">
      <c r="A55" t="s">
        <v>162</v>
      </c>
      <c r="B55" s="35">
        <v>0.13</v>
      </c>
    </row>
    <row r="57" spans="1:2" ht="15.75" x14ac:dyDescent="0.25">
      <c r="A57" s="3" t="s">
        <v>228</v>
      </c>
      <c r="B57" s="7"/>
    </row>
    <row r="58" spans="1:2" x14ac:dyDescent="0.25">
      <c r="A58" s="2" t="s">
        <v>163</v>
      </c>
      <c r="B58" s="8" t="s">
        <v>26</v>
      </c>
    </row>
    <row r="59" spans="1:2" x14ac:dyDescent="0.25">
      <c r="A59" t="s">
        <v>164</v>
      </c>
      <c r="B59" s="35">
        <v>0.77</v>
      </c>
    </row>
    <row r="60" spans="1:2" x14ac:dyDescent="0.25">
      <c r="A60" t="s">
        <v>165</v>
      </c>
      <c r="B60" s="34">
        <v>28</v>
      </c>
    </row>
    <row r="61" spans="1:2" x14ac:dyDescent="0.25">
      <c r="A61" t="s">
        <v>166</v>
      </c>
      <c r="B61" s="34">
        <v>1037</v>
      </c>
    </row>
    <row r="62" spans="1:2" x14ac:dyDescent="0.25">
      <c r="A62" t="s">
        <v>167</v>
      </c>
      <c r="B62" s="35">
        <v>0.03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30510-4B4B-467D-9A9F-630CB293B127}">
  <dimension ref="A1:C37"/>
  <sheetViews>
    <sheetView workbookViewId="0"/>
  </sheetViews>
  <sheetFormatPr defaultRowHeight="15" x14ac:dyDescent="0.25"/>
  <cols>
    <col min="1" max="1" width="43.85546875" customWidth="1"/>
    <col min="2" max="2" width="28.5703125" style="6" customWidth="1"/>
    <col min="3" max="8" width="20" customWidth="1"/>
  </cols>
  <sheetData>
    <row r="1" spans="1:3" ht="21" x14ac:dyDescent="0.35">
      <c r="A1" s="1" t="s">
        <v>2</v>
      </c>
    </row>
    <row r="3" spans="1:3" ht="15.75" x14ac:dyDescent="0.25">
      <c r="A3" s="3" t="s">
        <v>267</v>
      </c>
      <c r="B3" s="7"/>
      <c r="C3" s="4"/>
    </row>
    <row r="4" spans="1:3" x14ac:dyDescent="0.25">
      <c r="A4" s="2" t="s">
        <v>3</v>
      </c>
      <c r="B4" s="8" t="s">
        <v>4</v>
      </c>
    </row>
    <row r="5" spans="1:3" x14ac:dyDescent="0.25">
      <c r="A5" t="s">
        <v>268</v>
      </c>
      <c r="B5" s="15">
        <v>320123777.70999998</v>
      </c>
    </row>
    <row r="8" spans="1:3" ht="15.75" x14ac:dyDescent="0.25">
      <c r="A8" s="3" t="s">
        <v>215</v>
      </c>
      <c r="B8" s="7"/>
    </row>
    <row r="9" spans="1:3" x14ac:dyDescent="0.25">
      <c r="A9" s="2" t="s">
        <v>49</v>
      </c>
      <c r="B9" s="8" t="s">
        <v>72</v>
      </c>
    </row>
    <row r="10" spans="1:3" x14ac:dyDescent="0.25">
      <c r="A10" t="s">
        <v>168</v>
      </c>
      <c r="B10" s="33">
        <v>0.499</v>
      </c>
    </row>
    <row r="11" spans="1:3" x14ac:dyDescent="0.25">
      <c r="A11" t="s">
        <v>169</v>
      </c>
      <c r="B11" s="33">
        <v>0.44900000000000001</v>
      </c>
    </row>
    <row r="12" spans="1:3" x14ac:dyDescent="0.25">
      <c r="A12" t="s">
        <v>170</v>
      </c>
      <c r="B12" s="33">
        <v>0.26300000000000001</v>
      </c>
    </row>
    <row r="13" spans="1:3" x14ac:dyDescent="0.25">
      <c r="A13" t="s">
        <v>171</v>
      </c>
      <c r="B13" s="33">
        <v>8.7999999999999995E-2</v>
      </c>
    </row>
    <row r="14" spans="1:3" x14ac:dyDescent="0.25">
      <c r="A14" t="s">
        <v>172</v>
      </c>
      <c r="B14" s="33">
        <v>5.8000000000000003E-2</v>
      </c>
    </row>
    <row r="15" spans="1:3" x14ac:dyDescent="0.25">
      <c r="A15" t="s">
        <v>173</v>
      </c>
      <c r="B15" s="33">
        <v>4.2999999999999997E-2</v>
      </c>
    </row>
    <row r="18" spans="1:2" ht="15.75" x14ac:dyDescent="0.25">
      <c r="A18" s="3" t="s">
        <v>218</v>
      </c>
      <c r="B18" s="7"/>
    </row>
    <row r="19" spans="1:2" x14ac:dyDescent="0.25">
      <c r="A19" s="2" t="s">
        <v>57</v>
      </c>
      <c r="B19" s="8" t="s">
        <v>58</v>
      </c>
    </row>
    <row r="20" spans="1:2" x14ac:dyDescent="0.25">
      <c r="A20" t="s">
        <v>59</v>
      </c>
      <c r="B20" s="33">
        <v>0.53400000000000003</v>
      </c>
    </row>
    <row r="21" spans="1:2" x14ac:dyDescent="0.25">
      <c r="A21" t="s">
        <v>60</v>
      </c>
      <c r="B21" s="35">
        <v>0.13</v>
      </c>
    </row>
    <row r="22" spans="1:2" x14ac:dyDescent="0.25">
      <c r="A22" t="s">
        <v>62</v>
      </c>
      <c r="B22" s="33">
        <v>6.6000000000000003E-2</v>
      </c>
    </row>
    <row r="23" spans="1:2" x14ac:dyDescent="0.25">
      <c r="A23" t="s">
        <v>88</v>
      </c>
      <c r="B23" s="33">
        <v>3.2000000000000001E-2</v>
      </c>
    </row>
    <row r="26" spans="1:2" ht="15.75" x14ac:dyDescent="0.25">
      <c r="A26" s="3" t="s">
        <v>229</v>
      </c>
      <c r="B26" s="7"/>
    </row>
    <row r="27" spans="1:2" x14ac:dyDescent="0.25">
      <c r="A27" s="2" t="s">
        <v>174</v>
      </c>
      <c r="B27" s="8" t="s">
        <v>175</v>
      </c>
    </row>
    <row r="28" spans="1:2" x14ac:dyDescent="0.25">
      <c r="A28" t="s">
        <v>176</v>
      </c>
      <c r="B28" s="34">
        <v>20484</v>
      </c>
    </row>
    <row r="29" spans="1:2" x14ac:dyDescent="0.25">
      <c r="A29" t="s">
        <v>177</v>
      </c>
      <c r="B29" s="34">
        <v>19529</v>
      </c>
    </row>
    <row r="30" spans="1:2" x14ac:dyDescent="0.25">
      <c r="A30" t="s">
        <v>178</v>
      </c>
      <c r="B30" s="34">
        <v>2187</v>
      </c>
    </row>
    <row r="31" spans="1:2" x14ac:dyDescent="0.25">
      <c r="A31" t="s">
        <v>179</v>
      </c>
      <c r="B31" s="34">
        <v>1292</v>
      </c>
    </row>
    <row r="32" spans="1:2" x14ac:dyDescent="0.25">
      <c r="A32" s="13" t="s">
        <v>282</v>
      </c>
      <c r="B32" s="16" t="s">
        <v>48</v>
      </c>
    </row>
    <row r="33" spans="1:2" x14ac:dyDescent="0.25">
      <c r="A33" t="s">
        <v>23</v>
      </c>
      <c r="B33" s="34">
        <v>13165</v>
      </c>
    </row>
    <row r="34" spans="1:2" x14ac:dyDescent="0.25">
      <c r="A34" t="s">
        <v>180</v>
      </c>
      <c r="B34" s="34">
        <v>5864</v>
      </c>
    </row>
    <row r="35" spans="1:2" x14ac:dyDescent="0.25">
      <c r="A35" t="s">
        <v>181</v>
      </c>
      <c r="B35" s="34">
        <v>9918</v>
      </c>
    </row>
    <row r="36" spans="1:2" x14ac:dyDescent="0.25">
      <c r="A36" t="s">
        <v>182</v>
      </c>
      <c r="B36" s="34">
        <v>5298</v>
      </c>
    </row>
    <row r="37" spans="1:2" x14ac:dyDescent="0.25">
      <c r="A37" t="s">
        <v>183</v>
      </c>
      <c r="B37" s="34">
        <v>9247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0D1CF-29C4-44EC-845A-1255B540A901}">
  <dimension ref="A1:I45"/>
  <sheetViews>
    <sheetView workbookViewId="0"/>
  </sheetViews>
  <sheetFormatPr defaultRowHeight="15" x14ac:dyDescent="0.25"/>
  <cols>
    <col min="1" max="1" width="43.85546875" customWidth="1"/>
    <col min="2" max="2" width="23.42578125" style="6" customWidth="1"/>
    <col min="3" max="3" width="34.140625" style="6" bestFit="1" customWidth="1"/>
    <col min="4" max="9" width="18.140625" style="6" customWidth="1"/>
  </cols>
  <sheetData>
    <row r="1" spans="1:3" ht="21" x14ac:dyDescent="0.35">
      <c r="A1" s="1" t="s">
        <v>230</v>
      </c>
    </row>
    <row r="3" spans="1:3" ht="15.75" x14ac:dyDescent="0.25">
      <c r="A3" s="3" t="s">
        <v>231</v>
      </c>
      <c r="B3" s="7"/>
      <c r="C3" s="7"/>
    </row>
    <row r="4" spans="1:3" x14ac:dyDescent="0.25">
      <c r="A4" s="2" t="s">
        <v>184</v>
      </c>
      <c r="B4" s="8" t="s">
        <v>185</v>
      </c>
      <c r="C4" s="8"/>
    </row>
    <row r="5" spans="1:3" x14ac:dyDescent="0.25">
      <c r="A5" t="s">
        <v>186</v>
      </c>
      <c r="B5" s="42">
        <v>8214</v>
      </c>
    </row>
    <row r="6" spans="1:3" x14ac:dyDescent="0.25">
      <c r="A6" t="s">
        <v>187</v>
      </c>
      <c r="B6" s="49" t="s">
        <v>285</v>
      </c>
    </row>
    <row r="7" spans="1:3" x14ac:dyDescent="0.25">
      <c r="A7" t="s">
        <v>188</v>
      </c>
      <c r="B7" s="49" t="s">
        <v>286</v>
      </c>
    </row>
    <row r="8" spans="1:3" x14ac:dyDescent="0.25">
      <c r="A8" t="s">
        <v>189</v>
      </c>
      <c r="B8" s="43">
        <v>25</v>
      </c>
    </row>
    <row r="9" spans="1:3" x14ac:dyDescent="0.25">
      <c r="A9" t="s">
        <v>190</v>
      </c>
      <c r="B9" s="43">
        <v>1091</v>
      </c>
    </row>
    <row r="10" spans="1:3" x14ac:dyDescent="0.25">
      <c r="A10" t="s">
        <v>191</v>
      </c>
      <c r="B10" s="43">
        <v>1020</v>
      </c>
    </row>
    <row r="11" spans="1:3" x14ac:dyDescent="0.25">
      <c r="A11" t="s">
        <v>192</v>
      </c>
      <c r="B11" s="43">
        <v>2211</v>
      </c>
    </row>
    <row r="12" spans="1:3" x14ac:dyDescent="0.25">
      <c r="A12" t="s">
        <v>193</v>
      </c>
      <c r="B12" s="44">
        <v>0.39</v>
      </c>
    </row>
    <row r="13" spans="1:3" x14ac:dyDescent="0.25">
      <c r="A13" t="s">
        <v>194</v>
      </c>
      <c r="B13" s="43">
        <v>174401</v>
      </c>
    </row>
    <row r="14" spans="1:3" x14ac:dyDescent="0.25">
      <c r="A14" t="s">
        <v>195</v>
      </c>
      <c r="B14" s="49" t="s">
        <v>196</v>
      </c>
    </row>
    <row r="17" spans="1:9" ht="15.75" x14ac:dyDescent="0.25">
      <c r="A17" s="3" t="s">
        <v>258</v>
      </c>
      <c r="B17" s="7"/>
      <c r="C17" s="7"/>
    </row>
    <row r="18" spans="1:9" x14ac:dyDescent="0.25">
      <c r="A18" s="2" t="s">
        <v>250</v>
      </c>
      <c r="B18" s="8" t="s">
        <v>299</v>
      </c>
      <c r="C18" s="8"/>
      <c r="D18" s="8"/>
    </row>
    <row r="19" spans="1:9" x14ac:dyDescent="0.25">
      <c r="A19" t="s">
        <v>251</v>
      </c>
      <c r="B19" s="34">
        <v>15034</v>
      </c>
      <c r="C19" s="9"/>
      <c r="D19" s="9"/>
    </row>
    <row r="20" spans="1:9" x14ac:dyDescent="0.25">
      <c r="A20" t="s">
        <v>252</v>
      </c>
      <c r="B20" s="34">
        <v>4395</v>
      </c>
      <c r="C20" s="9"/>
      <c r="D20" s="9"/>
    </row>
    <row r="21" spans="1:9" x14ac:dyDescent="0.25">
      <c r="A21" t="s">
        <v>253</v>
      </c>
      <c r="B21" s="34">
        <v>1667</v>
      </c>
      <c r="C21" s="9"/>
      <c r="D21" s="9"/>
    </row>
    <row r="22" spans="1:9" x14ac:dyDescent="0.25">
      <c r="A22" t="s">
        <v>254</v>
      </c>
      <c r="B22" s="34">
        <v>897</v>
      </c>
      <c r="C22" s="9"/>
      <c r="D22" s="9"/>
    </row>
    <row r="23" spans="1:9" x14ac:dyDescent="0.25">
      <c r="A23" t="s">
        <v>255</v>
      </c>
      <c r="B23" s="34">
        <v>1275</v>
      </c>
      <c r="C23" s="9"/>
      <c r="D23" s="9"/>
    </row>
    <row r="24" spans="1:9" x14ac:dyDescent="0.25">
      <c r="A24" t="s">
        <v>256</v>
      </c>
      <c r="B24" s="34">
        <v>32</v>
      </c>
      <c r="C24" s="9"/>
      <c r="D24" s="9"/>
    </row>
    <row r="25" spans="1:9" x14ac:dyDescent="0.25">
      <c r="A25" s="2" t="s">
        <v>257</v>
      </c>
      <c r="B25" s="45">
        <f>SUM(B19:B24)</f>
        <v>23300</v>
      </c>
      <c r="C25" s="17"/>
      <c r="D25" s="17"/>
    </row>
    <row r="27" spans="1:9" ht="15.75" x14ac:dyDescent="0.25">
      <c r="A27" s="3" t="s">
        <v>300</v>
      </c>
      <c r="B27" s="7"/>
      <c r="C27" s="7"/>
      <c r="D27" s="7"/>
      <c r="E27" s="7"/>
      <c r="F27" s="7"/>
      <c r="G27" s="7"/>
      <c r="H27" s="7"/>
      <c r="I27" s="7"/>
    </row>
    <row r="28" spans="1:9" x14ac:dyDescent="0.25">
      <c r="A28" s="2" t="s">
        <v>250</v>
      </c>
      <c r="B28" s="25" t="s">
        <v>303</v>
      </c>
      <c r="C28" s="25" t="s">
        <v>12</v>
      </c>
      <c r="D28" s="25" t="s">
        <v>304</v>
      </c>
      <c r="E28" s="25" t="s">
        <v>13</v>
      </c>
      <c r="F28" s="25" t="s">
        <v>305</v>
      </c>
      <c r="G28" s="25" t="s">
        <v>306</v>
      </c>
      <c r="H28" s="25" t="s">
        <v>14</v>
      </c>
      <c r="I28" s="25" t="s">
        <v>257</v>
      </c>
    </row>
    <row r="29" spans="1:9" x14ac:dyDescent="0.25">
      <c r="A29" t="s">
        <v>251</v>
      </c>
      <c r="B29" s="34">
        <v>4938</v>
      </c>
      <c r="C29" s="34">
        <v>379</v>
      </c>
      <c r="D29" s="34">
        <v>6608</v>
      </c>
      <c r="E29" s="34">
        <v>294</v>
      </c>
      <c r="F29" s="34">
        <v>1866</v>
      </c>
      <c r="G29" s="34">
        <v>347</v>
      </c>
      <c r="H29" s="34">
        <v>602</v>
      </c>
      <c r="I29" s="34">
        <f t="shared" ref="I29:I34" si="0">SUM(B29:H29)</f>
        <v>15034</v>
      </c>
    </row>
    <row r="30" spans="1:9" x14ac:dyDescent="0.25">
      <c r="A30" t="s">
        <v>252</v>
      </c>
      <c r="B30" s="34">
        <v>1449</v>
      </c>
      <c r="C30" s="34">
        <v>83</v>
      </c>
      <c r="D30" s="34">
        <v>1883</v>
      </c>
      <c r="E30" s="34">
        <v>73</v>
      </c>
      <c r="F30" s="34">
        <v>526</v>
      </c>
      <c r="G30" s="34">
        <v>168</v>
      </c>
      <c r="H30" s="34">
        <v>213</v>
      </c>
      <c r="I30" s="34">
        <f t="shared" si="0"/>
        <v>4395</v>
      </c>
    </row>
    <row r="31" spans="1:9" x14ac:dyDescent="0.25">
      <c r="A31" t="s">
        <v>253</v>
      </c>
      <c r="B31" s="34">
        <v>382</v>
      </c>
      <c r="C31" s="34">
        <v>17</v>
      </c>
      <c r="D31" s="34">
        <v>744</v>
      </c>
      <c r="E31" s="34">
        <v>12</v>
      </c>
      <c r="F31" s="34">
        <v>142</v>
      </c>
      <c r="G31" s="34">
        <v>181</v>
      </c>
      <c r="H31" s="34">
        <v>189</v>
      </c>
      <c r="I31" s="34">
        <f t="shared" si="0"/>
        <v>1667</v>
      </c>
    </row>
    <row r="32" spans="1:9" x14ac:dyDescent="0.25">
      <c r="A32" t="s">
        <v>254</v>
      </c>
      <c r="B32" s="34">
        <v>244</v>
      </c>
      <c r="C32" s="34">
        <v>8</v>
      </c>
      <c r="D32" s="34">
        <v>277</v>
      </c>
      <c r="E32" s="34">
        <v>29</v>
      </c>
      <c r="F32" s="34">
        <v>188</v>
      </c>
      <c r="G32" s="34">
        <v>90</v>
      </c>
      <c r="H32" s="34">
        <v>61</v>
      </c>
      <c r="I32" s="34">
        <f t="shared" si="0"/>
        <v>897</v>
      </c>
    </row>
    <row r="33" spans="1:9" x14ac:dyDescent="0.25">
      <c r="A33" t="s">
        <v>255</v>
      </c>
      <c r="B33" s="34">
        <v>508</v>
      </c>
      <c r="C33" s="34">
        <v>4</v>
      </c>
      <c r="D33" s="34">
        <v>469</v>
      </c>
      <c r="E33" s="34">
        <v>44</v>
      </c>
      <c r="F33" s="34">
        <v>163</v>
      </c>
      <c r="G33" s="34">
        <v>42</v>
      </c>
      <c r="H33" s="34">
        <v>45</v>
      </c>
      <c r="I33" s="34">
        <f t="shared" si="0"/>
        <v>1275</v>
      </c>
    </row>
    <row r="34" spans="1:9" x14ac:dyDescent="0.25">
      <c r="A34" t="s">
        <v>256</v>
      </c>
      <c r="B34" s="34">
        <v>4</v>
      </c>
      <c r="C34" s="34">
        <v>0</v>
      </c>
      <c r="D34" s="34">
        <v>16</v>
      </c>
      <c r="E34" s="34">
        <v>2</v>
      </c>
      <c r="F34" s="34">
        <v>8</v>
      </c>
      <c r="G34" s="34">
        <v>0</v>
      </c>
      <c r="H34" s="34">
        <v>2</v>
      </c>
      <c r="I34" s="34">
        <f t="shared" si="0"/>
        <v>32</v>
      </c>
    </row>
    <row r="35" spans="1:9" x14ac:dyDescent="0.25">
      <c r="A35" s="2" t="s">
        <v>257</v>
      </c>
      <c r="B35" s="45">
        <f t="shared" ref="B35:I35" si="1">SUM(B29:B34)</f>
        <v>7525</v>
      </c>
      <c r="C35" s="45">
        <f t="shared" si="1"/>
        <v>491</v>
      </c>
      <c r="D35" s="45">
        <f t="shared" si="1"/>
        <v>9997</v>
      </c>
      <c r="E35" s="45">
        <f t="shared" si="1"/>
        <v>454</v>
      </c>
      <c r="F35" s="45">
        <f t="shared" si="1"/>
        <v>2893</v>
      </c>
      <c r="G35" s="45">
        <f t="shared" si="1"/>
        <v>828</v>
      </c>
      <c r="H35" s="45">
        <f t="shared" si="1"/>
        <v>1112</v>
      </c>
      <c r="I35" s="45">
        <f t="shared" si="1"/>
        <v>23300</v>
      </c>
    </row>
    <row r="38" spans="1:9" ht="15.75" x14ac:dyDescent="0.25">
      <c r="A38" s="3" t="s">
        <v>233</v>
      </c>
      <c r="B38" s="7"/>
      <c r="C38" s="7"/>
    </row>
    <row r="39" spans="1:9" x14ac:dyDescent="0.25">
      <c r="A39" s="4" t="s">
        <v>232</v>
      </c>
    </row>
    <row r="40" spans="1:9" x14ac:dyDescent="0.25">
      <c r="A40" s="2" t="s">
        <v>302</v>
      </c>
      <c r="B40" s="8" t="s">
        <v>26</v>
      </c>
      <c r="C40" s="8"/>
    </row>
    <row r="41" spans="1:9" x14ac:dyDescent="0.25">
      <c r="A41" t="s">
        <v>197</v>
      </c>
      <c r="B41" s="46">
        <v>2400000000000</v>
      </c>
    </row>
    <row r="42" spans="1:9" x14ac:dyDescent="0.25">
      <c r="A42" t="s">
        <v>198</v>
      </c>
      <c r="B42" s="34">
        <v>3000000</v>
      </c>
    </row>
    <row r="43" spans="1:9" x14ac:dyDescent="0.25">
      <c r="A43" t="s">
        <v>199</v>
      </c>
      <c r="B43" s="34">
        <v>1000000000</v>
      </c>
    </row>
    <row r="44" spans="1:9" x14ac:dyDescent="0.25">
      <c r="A44" t="s">
        <v>200</v>
      </c>
      <c r="B44" s="34">
        <v>280000000</v>
      </c>
    </row>
    <row r="45" spans="1:9" x14ac:dyDescent="0.25">
      <c r="C45" s="6" t="s">
        <v>48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3c8-e1e0-4dd8-ad45-86d7c0757a2a">
      <Terms xmlns="http://schemas.microsoft.com/office/infopath/2007/PartnerControls"/>
    </lcf76f155ced4ddcb4097134ff3c332f>
    <TaxCatchAll xmlns="64eb872b-5020-46e4-b5a0-d4cff3d0f03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D2CB19B570A4F4D9CC47A9D284D53A8" ma:contentTypeVersion="19" ma:contentTypeDescription="Crie um novo documento." ma:contentTypeScope="" ma:versionID="bb4272bc23afa72c3bb40b13e8e79dbf">
  <xsd:schema xmlns:xsd="http://www.w3.org/2001/XMLSchema" xmlns:xs="http://www.w3.org/2001/XMLSchema" xmlns:p="http://schemas.microsoft.com/office/2006/metadata/properties" xmlns:ns2="efa2c3c8-e1e0-4dd8-ad45-86d7c0757a2a" xmlns:ns3="64eb872b-5020-46e4-b5a0-d4cff3d0f032" targetNamespace="http://schemas.microsoft.com/office/2006/metadata/properties" ma:root="true" ma:fieldsID="a6d6e2c52de920ff736bdcc3c86dfed1" ns2:_="" ns3:_="">
    <xsd:import namespace="efa2c3c8-e1e0-4dd8-ad45-86d7c0757a2a"/>
    <xsd:import namespace="64eb872b-5020-46e4-b5a0-d4cff3d0f0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3c8-e1e0-4dd8-ad45-86d7c0757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d743f79-f374-44db-a6c2-25aed8e3f1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eb872b-5020-46e4-b5a0-d4cff3d0f03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bc4ba1-6142-4d89-afcd-d818bf7eb27e}" ma:internalName="TaxCatchAll" ma:showField="CatchAllData" ma:web="64eb872b-5020-46e4-b5a0-d4cff3d0f0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47AE0-BA07-4BB6-A06C-F5F1B7D96B24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64eb872b-5020-46e4-b5a0-d4cff3d0f032"/>
    <ds:schemaRef ds:uri="http://purl.org/dc/elements/1.1/"/>
    <ds:schemaRef ds:uri="http://purl.org/dc/terms/"/>
    <ds:schemaRef ds:uri="efa2c3c8-e1e0-4dd8-ad45-86d7c0757a2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A5F4D5E-5735-47EF-81CF-248C33FD8E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a2c3c8-e1e0-4dd8-ad45-86d7c0757a2a"/>
    <ds:schemaRef ds:uri="64eb872b-5020-46e4-b5a0-d4cff3d0f0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49DD35-4CE1-40B0-B11D-0122A729E1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00_Indice</vt:lpstr>
      <vt:lpstr>01_Visao_Geral</vt:lpstr>
      <vt:lpstr>02_Perfil</vt:lpstr>
      <vt:lpstr>03_Ramo_Agropecuario</vt:lpstr>
      <vt:lpstr>04_Ramo_Consumo</vt:lpstr>
      <vt:lpstr>05_Ramo_Credito</vt:lpstr>
      <vt:lpstr>06_Ramo_Infraestrutura</vt:lpstr>
      <vt:lpstr>07_Ramo_Saude</vt:lpstr>
      <vt:lpstr>08_Ramo_Trabalho_Prod_Serv</vt:lpstr>
      <vt:lpstr>09_Ramo_Transporte</vt:lpstr>
      <vt:lpstr>10_Panoramas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Lima Rangel</dc:creator>
  <cp:lastModifiedBy>Thiago de Oliveira Victorino</cp:lastModifiedBy>
  <dcterms:created xsi:type="dcterms:W3CDTF">2026-07-29T13:02:36Z</dcterms:created>
  <dcterms:modified xsi:type="dcterms:W3CDTF">2026-07-30T23:27:58Z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0x0101006D2CB19B570A4F4D9CC47A9D284D53A8</vt:lpwstr>
  </property>
  <property fmtid="{D5CDD505-2E9C-101B-9397-08002B2CF9AE}" pid="3" name="MediaServiceImageTags">
    <vt:lpwstr/>
  </property>
</Properties>
</file>